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623"/>
  <workbookPr/>
  <mc:AlternateContent xmlns:mc="http://schemas.openxmlformats.org/markup-compatibility/2006">
    <mc:Choice Requires="x15">
      <x15ac:absPath xmlns:x15ac="http://schemas.microsoft.com/office/spreadsheetml/2010/11/ac" url="L:\ISLEIDIMAS\Čibirienė\2025\ELEKTRONINIAI DOKUMENTAI\"/>
    </mc:Choice>
  </mc:AlternateContent>
  <xr:revisionPtr revIDLastSave="0" documentId="8_{AD2637AB-FD96-45FA-B07B-57515425EFD4}" xr6:coauthVersionLast="47" xr6:coauthVersionMax="47" xr10:uidLastSave="{00000000-0000-0000-0000-000000000000}"/>
  <bookViews>
    <workbookView xWindow="-108" yWindow="-108" windowWidth="30936" windowHeight="16776" activeTab="4" xr2:uid="{00000000-000D-0000-FFFF-FFFF00000000}"/>
  </bookViews>
  <sheets>
    <sheet name="PI skaičiuoklė" sheetId="10" r:id="rId1"/>
    <sheet name="Išlaidos darbuotojams" sheetId="15" r:id="rId2"/>
    <sheet name="Išlaidos investicijoms" sheetId="14" r:id="rId3"/>
    <sheet name="Išlaidos medžiagoms" sheetId="12" r:id="rId4"/>
    <sheet name="Išlaidos paslaugoms" sheetId="11" r:id="rId5"/>
  </sheets>
  <definedNames>
    <definedName name="part_2cb49a7e219f400d8a2ae412b54a32cb" localSheetId="1">'Išlaidos darbuotojams'!$L$37</definedName>
    <definedName name="part_6a47f6bb397b451aae64d3a3fa59d00b" localSheetId="1">'Išlaidos darbuotojams'!$L$36</definedName>
    <definedName name="part_6a8598f1a8da4eabb6e0634352bf9d50" localSheetId="1">'Išlaidos darbuotojams'!$L$38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36" i="12" l="1"/>
  <c r="A47" i="12"/>
  <c r="A35" i="11"/>
  <c r="A36" i="15" l="1"/>
  <c r="C56" i="11"/>
  <c r="C54" i="11"/>
  <c r="C50" i="11"/>
  <c r="C43" i="11"/>
  <c r="C39" i="11"/>
  <c r="C45" i="11" s="1"/>
  <c r="C25" i="11"/>
  <c r="C23" i="11"/>
  <c r="C19" i="11"/>
  <c r="C14" i="11"/>
  <c r="C12" i="11"/>
  <c r="C8" i="11"/>
  <c r="E55" i="12"/>
  <c r="E44" i="12"/>
  <c r="E25" i="12"/>
  <c r="E23" i="12"/>
  <c r="E19" i="12"/>
  <c r="I12" i="10" s="1"/>
  <c r="E14" i="12"/>
  <c r="E12" i="12"/>
  <c r="E8" i="12"/>
  <c r="D54" i="14"/>
  <c r="D52" i="14"/>
  <c r="D48" i="14"/>
  <c r="D43" i="14"/>
  <c r="D41" i="14"/>
  <c r="D37" i="14"/>
  <c r="D25" i="14"/>
  <c r="D23" i="14"/>
  <c r="G13" i="10" s="1"/>
  <c r="D19" i="14"/>
  <c r="G12" i="10" s="1"/>
  <c r="D14" i="14"/>
  <c r="D12" i="14"/>
  <c r="D8" i="14"/>
  <c r="G58" i="15"/>
  <c r="G57" i="15"/>
  <c r="G52" i="15"/>
  <c r="G45" i="15"/>
  <c r="G27" i="15"/>
  <c r="G26" i="15"/>
  <c r="G21" i="15"/>
  <c r="F12" i="10" s="1"/>
  <c r="G15" i="15"/>
  <c r="G14" i="15"/>
  <c r="G9" i="15"/>
  <c r="H12" i="10"/>
  <c r="F13" i="10"/>
  <c r="H13" i="10"/>
  <c r="I13" i="10"/>
  <c r="D51" i="14"/>
  <c r="D50" i="14"/>
  <c r="D47" i="14"/>
  <c r="D46" i="14"/>
  <c r="D40" i="14"/>
  <c r="D39" i="14"/>
  <c r="D36" i="14"/>
  <c r="D35" i="14"/>
  <c r="D22" i="14"/>
  <c r="D21" i="14"/>
  <c r="D18" i="14"/>
  <c r="D17" i="14"/>
  <c r="D11" i="14"/>
  <c r="D10" i="14"/>
  <c r="D7" i="14"/>
  <c r="D6" i="14"/>
  <c r="J13" i="10" l="1"/>
  <c r="K13" i="10" s="1"/>
  <c r="J12" i="10"/>
  <c r="K12" i="10" s="1"/>
  <c r="I21" i="10"/>
  <c r="I20" i="10"/>
  <c r="H8" i="10"/>
  <c r="A51" i="11"/>
  <c r="A47" i="11"/>
  <c r="A46" i="11"/>
  <c r="A40" i="11"/>
  <c r="A36" i="11"/>
  <c r="A20" i="11"/>
  <c r="A16" i="11"/>
  <c r="A15" i="11"/>
  <c r="A9" i="11"/>
  <c r="A5" i="11"/>
  <c r="A4" i="11"/>
  <c r="A52" i="12"/>
  <c r="A48" i="12"/>
  <c r="A41" i="12"/>
  <c r="A20" i="12"/>
  <c r="A16" i="12"/>
  <c r="A15" i="12"/>
  <c r="A9" i="12"/>
  <c r="A5" i="12"/>
  <c r="A4" i="12"/>
  <c r="A49" i="14"/>
  <c r="A45" i="14"/>
  <c r="A44" i="14"/>
  <c r="A38" i="14"/>
  <c r="A34" i="14"/>
  <c r="A33" i="14"/>
  <c r="A53" i="15"/>
  <c r="A48" i="15"/>
  <c r="A47" i="15"/>
  <c r="A41" i="15"/>
  <c r="A35" i="15"/>
  <c r="A22" i="15"/>
  <c r="A17" i="15"/>
  <c r="A16" i="15"/>
  <c r="A4" i="15"/>
  <c r="A15" i="14"/>
  <c r="A4" i="14"/>
  <c r="A20" i="14"/>
  <c r="A16" i="14"/>
  <c r="A9" i="14"/>
  <c r="A5" i="14"/>
  <c r="A10" i="15"/>
  <c r="A5" i="15"/>
  <c r="I26" i="10"/>
  <c r="E54" i="12"/>
  <c r="E53" i="12"/>
  <c r="H26" i="10" s="1"/>
  <c r="E50" i="12"/>
  <c r="E49" i="12"/>
  <c r="E51" i="12" s="1"/>
  <c r="E57" i="12" s="1"/>
  <c r="E43" i="12"/>
  <c r="E42" i="12"/>
  <c r="H21" i="10" s="1"/>
  <c r="G55" i="15"/>
  <c r="G54" i="15"/>
  <c r="G50" i="15"/>
  <c r="G49" i="15"/>
  <c r="G43" i="15"/>
  <c r="G42" i="15"/>
  <c r="G38" i="15"/>
  <c r="G40" i="15"/>
  <c r="G46" i="15" s="1"/>
  <c r="E40" i="12" l="1"/>
  <c r="E46" i="12" s="1"/>
  <c r="L15" i="10"/>
  <c r="G21" i="10"/>
  <c r="G20" i="10"/>
  <c r="I25" i="10"/>
  <c r="F20" i="10"/>
  <c r="F26" i="10"/>
  <c r="G26" i="10"/>
  <c r="F25" i="10"/>
  <c r="G24" i="15"/>
  <c r="G23" i="15"/>
  <c r="G19" i="15"/>
  <c r="G18" i="15"/>
  <c r="G12" i="15"/>
  <c r="G11" i="15"/>
  <c r="G7" i="15"/>
  <c r="G6" i="15"/>
  <c r="E22" i="12"/>
  <c r="E21" i="12"/>
  <c r="E18" i="12"/>
  <c r="E17" i="12"/>
  <c r="E11" i="12"/>
  <c r="E10" i="12"/>
  <c r="E7" i="12"/>
  <c r="E6" i="12"/>
  <c r="I8" i="10"/>
  <c r="H20" i="10" l="1"/>
  <c r="J20" i="10" s="1"/>
  <c r="J26" i="10"/>
  <c r="K26" i="10" s="1"/>
  <c r="H25" i="10"/>
  <c r="J25" i="10" s="1"/>
  <c r="G25" i="10"/>
  <c r="F21" i="10"/>
  <c r="I7" i="10"/>
  <c r="F8" i="10"/>
  <c r="F7" i="10"/>
  <c r="K20" i="10" l="1"/>
  <c r="L20" i="10" s="1"/>
  <c r="J21" i="10"/>
  <c r="K21" i="10"/>
  <c r="K25" i="10"/>
  <c r="H7" i="10"/>
  <c r="G7" i="10"/>
  <c r="G8" i="10"/>
  <c r="J7" i="10" l="1"/>
  <c r="K7" i="10"/>
  <c r="J8" i="10"/>
  <c r="K8" i="10" s="1"/>
  <c r="L23" i="10"/>
  <c r="L28" i="10"/>
  <c r="L30" i="10" l="1"/>
  <c r="L10" i="10"/>
  <c r="L17" i="10" s="1"/>
  <c r="L31" i="10" l="1"/>
</calcChain>
</file>

<file path=xl/sharedStrings.xml><?xml version="1.0" encoding="utf-8"?>
<sst xmlns="http://schemas.openxmlformats.org/spreadsheetml/2006/main" count="249" uniqueCount="111">
  <si>
    <t>Eil. Nr. </t>
  </si>
  <si>
    <t>Tikslinė grupė (T) (ūkio subjektų skaičius, vnt.)</t>
  </si>
  <si>
    <t>Išlaidos darbuotojams (D), Eur</t>
  </si>
  <si>
    <t>Išlaidos investicijoms (I), Eur</t>
  </si>
  <si>
    <t>Išlaidos medžiagoms (M), Eur</t>
  </si>
  <si>
    <t>1.</t>
  </si>
  <si>
    <t>1.1. </t>
  </si>
  <si>
    <t>1.1.1.</t>
  </si>
  <si>
    <t>Veiksmas A1</t>
  </si>
  <si>
    <t>1.1.2.</t>
  </si>
  <si>
    <t>Veiksmas A2</t>
  </si>
  <si>
    <t>...</t>
  </si>
  <si>
    <t> 1.2.</t>
  </si>
  <si>
    <t>1.2.1.</t>
  </si>
  <si>
    <t>Veiksmas B1</t>
  </si>
  <si>
    <t>1.2.2.</t>
  </si>
  <si>
    <t>Veiksmas B2</t>
  </si>
  <si>
    <t>....</t>
  </si>
  <si>
    <t>Straipsnis (-iai), punktas (-ai) ir įpareigojimas</t>
  </si>
  <si>
    <t xml:space="preserve">Darbuotojas </t>
  </si>
  <si>
    <t>Darbuotojų skaičius, vnt.</t>
  </si>
  <si>
    <t>Veiksmo atlikimo dažnis per metus</t>
  </si>
  <si>
    <t>A1.1</t>
  </si>
  <si>
    <t>A1.2</t>
  </si>
  <si>
    <t>A2.1</t>
  </si>
  <si>
    <t>A2.2</t>
  </si>
  <si>
    <t>B1.1</t>
  </si>
  <si>
    <t>B1.2</t>
  </si>
  <si>
    <t>B2.1</t>
  </si>
  <si>
    <t>B2.2</t>
  </si>
  <si>
    <t>Objektas</t>
  </si>
  <si>
    <t>Iš viso išlaidų investicijoms pagal veiksmą A1</t>
  </si>
  <si>
    <t>Iš viso išlaidų investicijoms pagal veiksmą A2</t>
  </si>
  <si>
    <t>Iš viso išlaidų investicijoms pagal įpareigojimą A</t>
  </si>
  <si>
    <t>Iš viso išlaidų investicijoms pagal veiksmą B1</t>
  </si>
  <si>
    <t>Iš viso išlaidų investicijoms pagal veiksmą B2</t>
  </si>
  <si>
    <t>Iš viso išlaidų investicijoms pagal įpareigojimą B</t>
  </si>
  <si>
    <t>Iš viso išlaidų medžiagoms pagal veiksmą A1</t>
  </si>
  <si>
    <t>Iš viso išlaidų medžiagoms pagal veiksmą A2</t>
  </si>
  <si>
    <t>Iš viso išlaidų medžiagoms pagal įpareigojimą A</t>
  </si>
  <si>
    <t>Iš viso išlaidų medžiagoms pagal veiksmą B1</t>
  </si>
  <si>
    <t>Iš viso išlaidų medžiagoms pagal įpareigojimą B</t>
  </si>
  <si>
    <t>Iš viso išlaidų medžiagoms pagal veiksmą B2</t>
  </si>
  <si>
    <t>Iš išorės įsigyjamos paslaugos (darbai)</t>
  </si>
  <si>
    <t>Paslaugų (darbų) kaina (E), Eur</t>
  </si>
  <si>
    <t>Iš viso išlaidų iš išorės įsigyjamoms paslaugoms (darbams) pagal veiksmą A1</t>
  </si>
  <si>
    <t>Iš viso išlaidų iš išorės įsigyjamoms paslaugoms (darbams) pagal veiksmą A2</t>
  </si>
  <si>
    <t>Iš viso išlaidų iš išorės įsigyjamoms paslaugoms (darbams) pagal įpareigojimą A</t>
  </si>
  <si>
    <t>Iš viso išlaidų iš išorės įsigyjamoms paslaugoms (darbams) pagal veiksmą B1</t>
  </si>
  <si>
    <t>Iš viso išlaidų iš išorės įsigyjamoms paslaugoms (darbams) pagal veiksmą B2</t>
  </si>
  <si>
    <t>Iš viso išlaidų iš išorės įsigyjamoms paslaugoms (darbams) pagal įpareigojimą B</t>
  </si>
  <si>
    <t>.......</t>
  </si>
  <si>
    <t>2.</t>
  </si>
  <si>
    <t>2.1. </t>
  </si>
  <si>
    <t>2.1.1.</t>
  </si>
  <si>
    <t>2.1.2.</t>
  </si>
  <si>
    <t> 2.2.</t>
  </si>
  <si>
    <t>2.2.1.</t>
  </si>
  <si>
    <t>2.2.2.</t>
  </si>
  <si>
    <t>Išlaidos paslaugoms (darbams) įsigyti, Eur, (E)</t>
  </si>
  <si>
    <t>Įpareigojimo  tikslinei grupei sukeliama prisitaikymo išlaidų suma (PI), Eur, ((5)*(11))</t>
  </si>
  <si>
    <t>Medžiagos kiekis / metus (svorio ar tūrio matais arba vienetais) (Q)</t>
  </si>
  <si>
    <t>Išlaidų investicijoms (I) apskaičiavimas (galiojantis teisės aktas)</t>
  </si>
  <si>
    <t>Išlaidų investicijoms (I) apskaičiavimas (teisės akto projektas)</t>
  </si>
  <si>
    <t>Išlaidų medžiagoms (M) apskaičiavimas (galiojantis teisės aktas)</t>
  </si>
  <si>
    <t>Išlaidų medžiagoms (M) apskaičiavimas (teisės akto projektas)</t>
  </si>
  <si>
    <t>Teisės akto  (teisės akto projekto) straipsnis (-iai), punktas   (-ai) ir įpareigojimas</t>
  </si>
  <si>
    <t>Įpareigojimo vykdymo veiksmas</t>
  </si>
  <si>
    <t>Įpareigojimo tikslinės grupės veikiančiam ūkio subjektui, vykdančiam ekonominę veiklą rinkos sąlygomis ir įgyvendinančiam įpareigojimą verslo praktikoje pagrįstomis sąnaudomis, sukeliama prisitaikymo prie reguliavimo išlaidų (toliau – prisitaikymo išlaidos) suma (S), Eur ((6) + (7) + (8) + (9) + (10)</t>
  </si>
  <si>
    <t>Kilmė (Europos Sąjungos arba tarptautinė, nacionalinė)</t>
  </si>
  <si>
    <t>Iš viso prisitaikymo išlaidų pagal įpareigojimą A</t>
  </si>
  <si>
    <t>Iš viso prisitaikymo išlaidų pagal įpareigojimą B</t>
  </si>
  <si>
    <t>Iš viso prisitaikymo išlaidų pagal galiojantį teisės aktą, Eur</t>
  </si>
  <si>
    <t>Iš viso prisitaikymo išlaidų pagal teisės akto projektą, Eur</t>
  </si>
  <si>
    <t>Teisės akto projektu numatomas sukelti prisitaikymo išlaidų pokytis, Eur</t>
  </si>
  <si>
    <t>Išlaidų darbuotojams (D) apskaičiavimas (galiojantis teisės aktas)</t>
  </si>
  <si>
    <t>Išlaidų darbuotojams (D) apskaičiavimas (teisės akto projektas)</t>
  </si>
  <si>
    <t>Darbuotojo vidutinio valandinio darbo užmokesčio ir nuo jo darbdavio mokamų mokesčių suma, Eur/val.</t>
  </si>
  <si>
    <t>Įpareigojimo vykdymo veiksmui (toliau – Veiksmas) vykdyti skirtas darbuotojo laikas, val.</t>
  </si>
  <si>
    <t>Iš viso išlaidų darbuotojams (D), Eur</t>
  </si>
  <si>
    <t>Iš viso D išlaidų veiksmui A1, Eur</t>
  </si>
  <si>
    <t>Iš viso D išlaidų veiksmui A2, Eur</t>
  </si>
  <si>
    <t>Iš viso D išlaidų pagal įpareigojimą A, Eur</t>
  </si>
  <si>
    <t>Iš viso D išlaidų veiksmui B1, Eur</t>
  </si>
  <si>
    <t>Iš viso D išlaidų veiksmui B2, Eur</t>
  </si>
  <si>
    <t>Iš viso D išlaidų pagal įpareigojimą B, Eur</t>
  </si>
  <si>
    <t xml:space="preserve">Teisės akto straipsnis, punktas ir įpareigojimas </t>
  </si>
  <si>
    <t xml:space="preserve">Teisės akto projekto straipsnis, punktas ir įpareigojimas </t>
  </si>
  <si>
    <t>Teisės akto straipsnis, punktas ir įpareigojimas</t>
  </si>
  <si>
    <t>Teisės akto projekto straipsnis, punktas ir įpareigojimas</t>
  </si>
  <si>
    <t>Medžiaga arba medžiagų grupė</t>
  </si>
  <si>
    <t>Medžiagos (medžiagų) grupės kaina už kiekio vienetą (K) (Eur už svorio ar tūrio matą arba vienetą), Eur/kiekio matą</t>
  </si>
  <si>
    <t>…</t>
  </si>
  <si>
    <t>Išlaidų iš išorės įsigyjamoms paslaugoms (darbams) (E) apskaičiavimas (galiojantis teisės aktas)</t>
  </si>
  <si>
    <t>Išlaidų iš išorės įsigyjamoms paslaugoms (darbams) (E) apskaičiavimas (teisės akto projektas)</t>
  </si>
  <si>
    <t>Ūkio subjektų administracinės naštos ir prisitaikymo prie reguliavimo išlaidų vertinimo pinigine išraiška skaičiuoklė</t>
  </si>
  <si>
    <t>Pridėtinės išlaidos (O), Eur, (0,05*((6)+(7)+(8)+(9)))</t>
  </si>
  <si>
    <t>Nacionalinė</t>
  </si>
  <si>
    <t>Sveikatos apsaugos ministerijos 
Psichikos sveikatos skyriaus patarėja                                                                                                                                                                                                                                                                Jelena Talačkienė</t>
  </si>
  <si>
    <t xml:space="preserve">1 straipsnis. 8(5) straipsnio 1 dalies pakeitimas
Pakeisti 8(5) straipsnio 1 dalį ir ją išdėstyti taip:
„1. Ant kiekvieno bedūmių tabako gaminių, įskaitant bedūmius kaitinamojo tabako gaminius, vienetinio pakelio ir ant bet kokios jų išorinės pakuotės pateikiamas įspėjimas apie galimą žalą sveikatai: „Šis tabako gaminys kenkia jūsų sveikatai ir sukelia priklausomybę“ ir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t>
  </si>
  <si>
    <t>Įrašo apie metimo rūkyti pagalbą (Nacionalinės metimo rūkyti linijos rekvizitus)  įtraukimas ant gaminių pakelių</t>
  </si>
  <si>
    <t>4 straipsnis. 9(4) straipsnio pakeitimas
1.Papildyti  9(4) straipsnio 1 dalį nauju 6 punktu:
„6)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&lt;...&gt;"</t>
  </si>
  <si>
    <t>Elektroninių cigarečių ir jų pildyklių informacinio lapelio su įrašu apie metimo rūkyti pagalbą (Nacionalinės metimo rūkyti linijos rekvizitus)  leidyba</t>
  </si>
  <si>
    <t>A1.1 įrašo papildymui gaminio pakelyje skirtos priemonės (formos- klišė) parengimas, 1 prekės ženklui kaina (o visiems 50 prekės ženklams būtų 50x6000)</t>
  </si>
  <si>
    <t>Lietuvos Respublikos tabako, tabako gaminių ir su jais susijusių gaminių kontrolės įstatymas</t>
  </si>
  <si>
    <t>C37 langelyje nurodyta paslaugų kaina gauta atlikus tabako gaminių pakuočių leidyba užsiimančios įmonės apklausą</t>
  </si>
  <si>
    <t xml:space="preserve">D49 langelyje nurodyta kaina  gauta atlikus tabako gaminių pakuočių leidyba užsiimančios įmonės apklausą </t>
  </si>
  <si>
    <t>Pagal NTAKD pateiktus EU-CEG duomenis, per 2023-2024 m. rūkomųjų žolinių gaminių pranešimų (šių gaminių tiekimui į rinką) skaičius buvo 0, todėl šie gaminiai nebuvo įtraukti į skaičiuoklę</t>
  </si>
  <si>
    <t>E19 langelyje nurodytas bedūmių tabako gaminių prekės ženklų (kuriems bus reikalingas pakelio dizaino pakeitimas dėl Linijos nurodymo) kiekis (50) gautas pagal NTAKD pateiktus EU-CEG duomenis (2023-2024 m.)</t>
  </si>
  <si>
    <t>E24 langelyje nurodytas elektroninių cigarečių ir jų pildyklių kiekis (8 425 200) apskaičiuotas naudojant NTAKD pateiktus EU-CEG ir VMI duomenis (2024 m.)</t>
  </si>
  <si>
    <t xml:space="preserve">
Lietuvos Respublikos tabako, tabako gaminių ir su jais susijusių gaminių kontrolės įstatymo Nr. I-1143 85, 9, 9(3), 9(4), 9(9), 9(10) , 9(11), 17 ir 26 straipsnių pakeitimo  įstatymo projektas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</si>
</sst>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charset val="186"/>
      <scheme val="minor"/>
    </font>
    <font>
      <sz val="8"/>
      <color theme="1"/>
      <name val="Verdana"/>
      <family val="2"/>
      <charset val="186"/>
    </font>
    <font>
      <b/>
      <sz val="8"/>
      <color rgb="FF000000"/>
      <name val="Verdana"/>
      <family val="2"/>
      <charset val="186"/>
    </font>
    <font>
      <sz val="8"/>
      <color rgb="FF000000"/>
      <name val="Verdana"/>
      <family val="2"/>
      <charset val="186"/>
    </font>
    <font>
      <i/>
      <sz val="8"/>
      <color rgb="FF000000"/>
      <name val="Verdana"/>
      <family val="2"/>
      <charset val="186"/>
    </font>
    <font>
      <sz val="8"/>
      <name val="Verdana"/>
      <family val="2"/>
      <charset val="186"/>
    </font>
    <font>
      <b/>
      <sz val="12"/>
      <color theme="1"/>
      <name val="Verdana"/>
      <family val="2"/>
      <charset val="186"/>
    </font>
    <font>
      <b/>
      <sz val="8"/>
      <color theme="1"/>
      <name val="Verdana"/>
      <family val="2"/>
      <charset val="186"/>
    </font>
    <font>
      <b/>
      <sz val="8"/>
      <color theme="0"/>
      <name val="Verdana"/>
      <family val="2"/>
      <charset val="186"/>
    </font>
    <font>
      <sz val="8"/>
      <color rgb="FFFF0000"/>
      <name val="Verdana"/>
      <family val="2"/>
      <charset val="186"/>
    </font>
    <font>
      <i/>
      <sz val="8"/>
      <name val="Verdana"/>
      <family val="2"/>
      <charset val="186"/>
    </font>
  </fonts>
  <fills count="10">
    <fill>
      <patternFill patternType="none"/>
    </fill>
    <fill>
      <patternFill patternType="gray125"/>
    </fill>
    <fill>
      <patternFill patternType="solid">
        <fgColor rgb="FFF2F2F2"/>
        <bgColor indexed="64"/>
      </patternFill>
    </fill>
    <fill>
      <patternFill patternType="solid">
        <fgColor rgb="FFFFFFFF"/>
        <bgColor indexed="64"/>
      </patternFill>
    </fill>
    <fill>
      <patternFill patternType="solid">
        <fgColor theme="0"/>
        <bgColor indexed="64"/>
      </patternFill>
    </fill>
    <fill>
      <patternFill patternType="solid">
        <fgColor rgb="FFF2F1F0"/>
        <bgColor indexed="64"/>
      </patternFill>
    </fill>
    <fill>
      <patternFill patternType="solid">
        <fgColor rgb="FF390A6F"/>
        <bgColor indexed="64"/>
      </patternFill>
    </fill>
    <fill>
      <patternFill patternType="solid">
        <fgColor rgb="FF44BBA4"/>
        <bgColor indexed="64"/>
      </patternFill>
    </fill>
    <fill>
      <patternFill patternType="solid">
        <fgColor rgb="FFCCD3FF"/>
        <bgColor indexed="64"/>
      </patternFill>
    </fill>
    <fill>
      <patternFill patternType="solid">
        <fgColor rgb="FF7E47FF"/>
        <bgColor indexed="64"/>
      </patternFill>
    </fill>
  </fills>
  <borders count="14">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s>
  <cellStyleXfs count="1">
    <xf numFmtId="0" fontId="0" fillId="0" borderId="0"/>
  </cellStyleXfs>
  <cellXfs count="87">
    <xf numFmtId="0" fontId="0" fillId="0" borderId="0" xfId="0"/>
    <xf numFmtId="0" fontId="1" fillId="0" borderId="0" xfId="0" applyFont="1" applyAlignment="1">
      <alignment vertical="top"/>
    </xf>
    <xf numFmtId="0" fontId="3" fillId="0" borderId="2" xfId="0" applyFont="1" applyBorder="1" applyAlignment="1">
      <alignment horizontal="center" vertical="top"/>
    </xf>
    <xf numFmtId="0" fontId="4" fillId="0" borderId="5" xfId="0" applyFont="1" applyBorder="1" applyAlignment="1">
      <alignment vertical="top" wrapText="1"/>
    </xf>
    <xf numFmtId="0" fontId="3" fillId="2" borderId="5" xfId="0" applyFont="1" applyFill="1" applyBorder="1" applyAlignment="1">
      <alignment vertical="top" wrapText="1"/>
    </xf>
    <xf numFmtId="0" fontId="3" fillId="0" borderId="5" xfId="0" applyFont="1" applyBorder="1" applyAlignment="1">
      <alignment vertical="top" wrapText="1"/>
    </xf>
    <xf numFmtId="0" fontId="3" fillId="3" borderId="5" xfId="0" applyFont="1" applyFill="1" applyBorder="1" applyAlignment="1">
      <alignment vertical="top" wrapText="1"/>
    </xf>
    <xf numFmtId="0" fontId="3" fillId="2" borderId="5" xfId="0" applyFont="1" applyFill="1" applyBorder="1" applyAlignment="1">
      <alignment horizontal="right" vertical="top" wrapText="1"/>
    </xf>
    <xf numFmtId="0" fontId="3" fillId="0" borderId="2" xfId="0" applyFont="1" applyBorder="1" applyAlignment="1">
      <alignment horizontal="right" vertical="top" wrapText="1"/>
    </xf>
    <xf numFmtId="0" fontId="3" fillId="4" borderId="5" xfId="0" applyFont="1" applyFill="1" applyBorder="1" applyAlignment="1">
      <alignment vertical="top" wrapText="1"/>
    </xf>
    <xf numFmtId="0" fontId="5" fillId="0" borderId="5" xfId="0" applyFont="1" applyBorder="1" applyAlignment="1">
      <alignment vertical="top" wrapText="1"/>
    </xf>
    <xf numFmtId="0" fontId="2" fillId="0" borderId="5" xfId="0" applyFont="1" applyBorder="1" applyAlignment="1">
      <alignment horizontal="center" vertical="top" wrapText="1"/>
    </xf>
    <xf numFmtId="0" fontId="3" fillId="0" borderId="2" xfId="0" applyFont="1" applyBorder="1" applyAlignment="1">
      <alignment vertical="top" wrapText="1"/>
    </xf>
    <xf numFmtId="0" fontId="8" fillId="6" borderId="8" xfId="0" applyFont="1" applyFill="1" applyBorder="1" applyAlignment="1">
      <alignment horizontal="left" vertical="top"/>
    </xf>
    <xf numFmtId="0" fontId="8" fillId="6" borderId="1" xfId="0" applyFont="1" applyFill="1" applyBorder="1" applyAlignment="1">
      <alignment vertical="top" wrapText="1"/>
    </xf>
    <xf numFmtId="0" fontId="8" fillId="6" borderId="1" xfId="0" applyFont="1" applyFill="1" applyBorder="1" applyAlignment="1">
      <alignment horizontal="center" vertical="top" wrapText="1"/>
    </xf>
    <xf numFmtId="0" fontId="8" fillId="6" borderId="4" xfId="0" applyFont="1" applyFill="1" applyBorder="1" applyAlignment="1">
      <alignment vertical="top" wrapText="1"/>
    </xf>
    <xf numFmtId="0" fontId="8" fillId="7" borderId="1" xfId="0" applyFont="1" applyFill="1" applyBorder="1" applyAlignment="1">
      <alignment horizontal="center" vertical="top" wrapText="1"/>
    </xf>
    <xf numFmtId="0" fontId="2" fillId="8" borderId="8" xfId="0" applyFont="1" applyFill="1" applyBorder="1" applyAlignment="1">
      <alignment vertical="top" wrapText="1"/>
    </xf>
    <xf numFmtId="0" fontId="8" fillId="9" borderId="2" xfId="0" applyFont="1" applyFill="1" applyBorder="1" applyAlignment="1">
      <alignment vertical="top" wrapText="1"/>
    </xf>
    <xf numFmtId="0" fontId="7" fillId="0" borderId="0" xfId="0" applyFont="1" applyAlignment="1">
      <alignment vertical="top"/>
    </xf>
    <xf numFmtId="0" fontId="8" fillId="7" borderId="10" xfId="0" applyFont="1" applyFill="1" applyBorder="1" applyAlignment="1">
      <alignment horizontal="center" vertical="top"/>
    </xf>
    <xf numFmtId="0" fontId="2" fillId="8" borderId="5" xfId="0" applyFont="1" applyFill="1" applyBorder="1" applyAlignment="1">
      <alignment horizontal="center" vertical="top" wrapText="1"/>
    </xf>
    <xf numFmtId="0" fontId="4" fillId="0" borderId="2" xfId="0" applyFont="1" applyBorder="1" applyAlignment="1">
      <alignment vertical="top" wrapText="1"/>
    </xf>
    <xf numFmtId="0" fontId="3" fillId="2" borderId="5" xfId="0" applyFont="1" applyFill="1" applyBorder="1" applyAlignment="1">
      <alignment horizontal="center" vertical="top" wrapText="1"/>
    </xf>
    <xf numFmtId="0" fontId="1" fillId="0" borderId="2" xfId="0" applyFont="1" applyBorder="1" applyAlignment="1">
      <alignment vertical="top" wrapText="1"/>
    </xf>
    <xf numFmtId="0" fontId="2" fillId="0" borderId="5" xfId="0" applyFont="1" applyBorder="1" applyAlignment="1">
      <alignment vertical="top" wrapText="1"/>
    </xf>
    <xf numFmtId="0" fontId="2" fillId="0" borderId="0" xfId="0" applyFont="1" applyAlignment="1">
      <alignment horizontal="right" vertical="top" wrapText="1"/>
    </xf>
    <xf numFmtId="0" fontId="2" fillId="0" borderId="0" xfId="0" applyFont="1" applyAlignment="1">
      <alignment vertical="top" wrapText="1"/>
    </xf>
    <xf numFmtId="0" fontId="2" fillId="5" borderId="8"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2" xfId="0" applyFont="1" applyFill="1" applyBorder="1" applyAlignment="1">
      <alignment horizontal="center" vertical="top" wrapText="1"/>
    </xf>
    <xf numFmtId="0" fontId="8" fillId="7" borderId="5" xfId="0" applyFont="1" applyFill="1" applyBorder="1" applyAlignment="1">
      <alignment horizontal="center" vertical="top" wrapText="1"/>
    </xf>
    <xf numFmtId="0" fontId="3" fillId="4" borderId="0" xfId="0" applyFont="1" applyFill="1" applyAlignment="1">
      <alignment vertical="top" wrapText="1"/>
    </xf>
    <xf numFmtId="0" fontId="2" fillId="2" borderId="5" xfId="0" applyFont="1" applyFill="1" applyBorder="1" applyAlignment="1">
      <alignment vertical="top" wrapText="1"/>
    </xf>
    <xf numFmtId="0" fontId="2" fillId="0" borderId="2" xfId="0" applyFont="1" applyBorder="1" applyAlignment="1">
      <alignment vertical="top" wrapText="1"/>
    </xf>
    <xf numFmtId="0" fontId="2" fillId="4" borderId="0" xfId="0" applyFont="1" applyFill="1" applyAlignment="1">
      <alignment vertical="top" wrapText="1"/>
    </xf>
    <xf numFmtId="0" fontId="3" fillId="5" borderId="5" xfId="0" applyFont="1" applyFill="1" applyBorder="1" applyAlignment="1">
      <alignment vertical="top" wrapText="1"/>
    </xf>
    <xf numFmtId="0" fontId="3" fillId="5" borderId="5" xfId="0" applyFont="1" applyFill="1" applyBorder="1" applyAlignment="1">
      <alignment horizontal="right" vertical="top" wrapText="1"/>
    </xf>
    <xf numFmtId="0" fontId="5" fillId="5" borderId="5" xfId="0" applyFont="1" applyFill="1" applyBorder="1" applyAlignment="1">
      <alignment vertical="top" wrapText="1"/>
    </xf>
    <xf numFmtId="0" fontId="3" fillId="5" borderId="5" xfId="0" applyFont="1" applyFill="1" applyBorder="1" applyAlignment="1">
      <alignment horizontal="center" vertical="top" wrapText="1"/>
    </xf>
    <xf numFmtId="0" fontId="3" fillId="2" borderId="5" xfId="0" applyFont="1" applyFill="1" applyBorder="1" applyAlignment="1">
      <alignment horizontal="left" vertical="top" wrapText="1"/>
    </xf>
    <xf numFmtId="0" fontId="9" fillId="0" borderId="0" xfId="0" applyFont="1" applyAlignment="1">
      <alignment vertical="top"/>
    </xf>
    <xf numFmtId="3" fontId="5" fillId="0" borderId="5" xfId="0" applyNumberFormat="1" applyFont="1" applyBorder="1" applyAlignment="1">
      <alignment vertical="top" wrapText="1"/>
    </xf>
    <xf numFmtId="0" fontId="10" fillId="0" borderId="5" xfId="0" applyFont="1" applyBorder="1" applyAlignment="1">
      <alignment vertical="top" wrapText="1"/>
    </xf>
    <xf numFmtId="3" fontId="3" fillId="3" borderId="5" xfId="0" applyNumberFormat="1" applyFont="1" applyFill="1" applyBorder="1" applyAlignment="1">
      <alignment vertical="top" wrapText="1"/>
    </xf>
    <xf numFmtId="0" fontId="9" fillId="0" borderId="0" xfId="0" applyFont="1" applyAlignment="1">
      <alignment vertical="top" wrapText="1"/>
    </xf>
    <xf numFmtId="0" fontId="3" fillId="5" borderId="2" xfId="0" applyFont="1" applyFill="1" applyBorder="1" applyAlignment="1">
      <alignment horizontal="right" vertical="top" wrapText="1"/>
    </xf>
    <xf numFmtId="0" fontId="3" fillId="5" borderId="2" xfId="0" applyFont="1" applyFill="1" applyBorder="1" applyAlignment="1">
      <alignment vertical="top" wrapText="1"/>
    </xf>
    <xf numFmtId="3" fontId="3" fillId="5" borderId="5" xfId="0" applyNumberFormat="1" applyFont="1" applyFill="1" applyBorder="1" applyAlignment="1">
      <alignment vertical="top" wrapText="1"/>
    </xf>
    <xf numFmtId="0" fontId="2" fillId="5" borderId="5" xfId="0" applyFont="1" applyFill="1" applyBorder="1" applyAlignment="1">
      <alignment horizontal="center" vertical="top" wrapText="1"/>
    </xf>
    <xf numFmtId="0" fontId="1" fillId="0" borderId="0" xfId="0" applyFont="1" applyAlignment="1">
      <alignment vertical="top" wrapText="1"/>
    </xf>
    <xf numFmtId="0" fontId="1" fillId="0" borderId="0" xfId="0" applyFont="1" applyAlignment="1">
      <alignment vertical="top"/>
    </xf>
    <xf numFmtId="0" fontId="6" fillId="5" borderId="11" xfId="0" applyFont="1" applyFill="1" applyBorder="1" applyAlignment="1">
      <alignment horizontal="left" vertical="top"/>
    </xf>
    <xf numFmtId="0" fontId="6" fillId="5" borderId="12" xfId="0" applyFont="1" applyFill="1" applyBorder="1" applyAlignment="1">
      <alignment horizontal="left" vertical="top"/>
    </xf>
    <xf numFmtId="0" fontId="6" fillId="5" borderId="4" xfId="0" applyFont="1" applyFill="1" applyBorder="1" applyAlignment="1">
      <alignment horizontal="left" vertical="top"/>
    </xf>
    <xf numFmtId="0" fontId="6" fillId="5" borderId="13" xfId="0" applyFont="1" applyFill="1" applyBorder="1" applyAlignment="1">
      <alignment horizontal="left" vertical="top"/>
    </xf>
    <xf numFmtId="0" fontId="6" fillId="5" borderId="9" xfId="0" applyFont="1" applyFill="1" applyBorder="1" applyAlignment="1">
      <alignment horizontal="left" vertical="top"/>
    </xf>
    <xf numFmtId="0" fontId="6" fillId="5" borderId="5" xfId="0" applyFont="1" applyFill="1" applyBorder="1" applyAlignment="1">
      <alignment horizontal="left" vertical="top"/>
    </xf>
    <xf numFmtId="0" fontId="2" fillId="8" borderId="6" xfId="0" applyFont="1" applyFill="1" applyBorder="1" applyAlignment="1">
      <alignment vertical="top" wrapText="1"/>
    </xf>
    <xf numFmtId="0" fontId="2" fillId="8" borderId="7" xfId="0" applyFont="1" applyFill="1" applyBorder="1" applyAlignment="1">
      <alignment vertical="top" wrapText="1"/>
    </xf>
    <xf numFmtId="0" fontId="2" fillId="8" borderId="3" xfId="0" applyFont="1" applyFill="1" applyBorder="1" applyAlignment="1">
      <alignment vertical="top" wrapText="1"/>
    </xf>
    <xf numFmtId="0" fontId="3" fillId="0" borderId="6" xfId="0" applyFont="1" applyBorder="1" applyAlignment="1">
      <alignment horizontal="right" vertical="top" wrapText="1"/>
    </xf>
    <xf numFmtId="0" fontId="3" fillId="0" borderId="7" xfId="0" applyFont="1" applyBorder="1" applyAlignment="1">
      <alignment horizontal="right" vertical="top" wrapText="1"/>
    </xf>
    <xf numFmtId="0" fontId="3" fillId="0" borderId="3" xfId="0" applyFont="1" applyBorder="1" applyAlignment="1">
      <alignment horizontal="right" vertical="top" wrapText="1"/>
    </xf>
    <xf numFmtId="0" fontId="2" fillId="0" borderId="6" xfId="0" applyFont="1" applyBorder="1" applyAlignment="1">
      <alignment horizontal="right" vertical="top" wrapText="1"/>
    </xf>
    <xf numFmtId="0" fontId="2" fillId="0" borderId="7" xfId="0" applyFont="1" applyBorder="1" applyAlignment="1">
      <alignment horizontal="right" vertical="top" wrapText="1"/>
    </xf>
    <xf numFmtId="0" fontId="2" fillId="0" borderId="3" xfId="0" applyFont="1" applyBorder="1" applyAlignment="1">
      <alignment horizontal="right" vertical="top" wrapText="1"/>
    </xf>
    <xf numFmtId="0" fontId="8" fillId="9" borderId="6" xfId="0" applyFont="1" applyFill="1" applyBorder="1" applyAlignment="1">
      <alignment vertical="top" wrapText="1"/>
    </xf>
    <xf numFmtId="0" fontId="8" fillId="9" borderId="7" xfId="0" applyFont="1" applyFill="1" applyBorder="1" applyAlignment="1">
      <alignment vertical="top" wrapText="1"/>
    </xf>
    <xf numFmtId="0" fontId="8" fillId="9" borderId="3" xfId="0" applyFont="1" applyFill="1" applyBorder="1" applyAlignment="1">
      <alignment vertical="top" wrapText="1"/>
    </xf>
    <xf numFmtId="0" fontId="7" fillId="8" borderId="6" xfId="0" applyFont="1" applyFill="1" applyBorder="1" applyAlignment="1">
      <alignment horizontal="center" vertical="top" wrapText="1"/>
    </xf>
    <xf numFmtId="0" fontId="7" fillId="8" borderId="7" xfId="0" applyFont="1" applyFill="1" applyBorder="1" applyAlignment="1">
      <alignment horizontal="center" vertical="top" wrapText="1"/>
    </xf>
    <xf numFmtId="0" fontId="7" fillId="8" borderId="3" xfId="0" applyFont="1" applyFill="1" applyBorder="1" applyAlignment="1">
      <alignment horizontal="center" vertical="top" wrapText="1"/>
    </xf>
    <xf numFmtId="0" fontId="8" fillId="9" borderId="6" xfId="0" applyFont="1" applyFill="1" applyBorder="1" applyAlignment="1">
      <alignment horizontal="center" vertical="top" wrapText="1"/>
    </xf>
    <xf numFmtId="0" fontId="8" fillId="9" borderId="7" xfId="0" applyFont="1" applyFill="1" applyBorder="1" applyAlignment="1">
      <alignment horizontal="center" vertical="top" wrapText="1"/>
    </xf>
    <xf numFmtId="0" fontId="8" fillId="9" borderId="3" xfId="0" applyFont="1" applyFill="1" applyBorder="1" applyAlignment="1">
      <alignment horizontal="center" vertical="top" wrapText="1"/>
    </xf>
    <xf numFmtId="0" fontId="7" fillId="8" borderId="6" xfId="0" applyFont="1" applyFill="1" applyBorder="1" applyAlignment="1">
      <alignment horizontal="center" vertical="top"/>
    </xf>
    <xf numFmtId="0" fontId="7" fillId="8" borderId="7" xfId="0" applyFont="1" applyFill="1" applyBorder="1" applyAlignment="1">
      <alignment horizontal="center" vertical="top"/>
    </xf>
    <xf numFmtId="0" fontId="7" fillId="8" borderId="3" xfId="0" applyFont="1" applyFill="1" applyBorder="1" applyAlignment="1">
      <alignment horizontal="center" vertical="top"/>
    </xf>
    <xf numFmtId="0" fontId="8" fillId="9" borderId="6" xfId="0" applyFont="1" applyFill="1" applyBorder="1" applyAlignment="1">
      <alignment horizontal="center" vertical="top"/>
    </xf>
    <xf numFmtId="0" fontId="8" fillId="9" borderId="7" xfId="0" applyFont="1" applyFill="1" applyBorder="1" applyAlignment="1">
      <alignment horizontal="center" vertical="top"/>
    </xf>
    <xf numFmtId="0" fontId="8" fillId="9" borderId="3" xfId="0" applyFont="1" applyFill="1" applyBorder="1" applyAlignment="1">
      <alignment horizontal="center" vertical="top"/>
    </xf>
    <xf numFmtId="0" fontId="2" fillId="5" borderId="6" xfId="0" applyFont="1" applyFill="1" applyBorder="1" applyAlignment="1">
      <alignment horizontal="center" vertical="top" wrapText="1"/>
    </xf>
    <xf numFmtId="0" fontId="2" fillId="5" borderId="3" xfId="0" applyFont="1" applyFill="1" applyBorder="1" applyAlignment="1">
      <alignment horizontal="center" vertical="top" wrapText="1"/>
    </xf>
    <xf numFmtId="0" fontId="8" fillId="7" borderId="6" xfId="0" applyFont="1" applyFill="1" applyBorder="1" applyAlignment="1">
      <alignment horizontal="center" vertical="top" wrapText="1"/>
    </xf>
    <xf numFmtId="0" fontId="8" fillId="7" borderId="3" xfId="0" applyFont="1" applyFill="1" applyBorder="1" applyAlignment="1">
      <alignment horizontal="center" vertical="top" wrapText="1"/>
    </xf>
  </cellXfs>
  <cellStyles count="1">
    <cellStyle name="Įprastas" xfId="0" builtinId="0"/>
  </cellStyles>
  <dxfs count="0"/>
  <tableStyles count="0" defaultTableStyle="TableStyleMedium2" defaultPivotStyle="PivotStyleLight16"/>
  <colors>
    <mruColors>
      <color rgb="FFF2F1F0"/>
      <color rgb="FF44BBA4"/>
      <color rgb="FF7E47FF"/>
      <color rgb="FFCCD3FF"/>
      <color rgb="FF390A6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390A6F"/>
  </sheetPr>
  <dimension ref="A1:M38"/>
  <sheetViews>
    <sheetView zoomScale="85" zoomScaleNormal="85" workbookViewId="0">
      <pane ySplit="4" topLeftCell="A24" activePane="bottomLeft" state="frozen"/>
      <selection activeCell="B1" sqref="B1"/>
      <selection pane="bottomLeft" activeCell="B18" sqref="B18:L18"/>
    </sheetView>
  </sheetViews>
  <sheetFormatPr defaultColWidth="8.6640625" defaultRowHeight="10.199999999999999" x14ac:dyDescent="0.3"/>
  <cols>
    <col min="1" max="1" width="6.88671875" style="1" customWidth="1"/>
    <col min="2" max="2" width="23.6640625" style="1" customWidth="1"/>
    <col min="3" max="3" width="15.44140625" style="1" customWidth="1"/>
    <col min="4" max="4" width="19" style="1" customWidth="1"/>
    <col min="5" max="5" width="14.109375" style="1" customWidth="1"/>
    <col min="6" max="6" width="11.88671875" style="1" customWidth="1"/>
    <col min="7" max="7" width="12.44140625" style="1" customWidth="1"/>
    <col min="8" max="8" width="11.88671875" style="1" customWidth="1"/>
    <col min="9" max="9" width="13.5546875" style="1" customWidth="1"/>
    <col min="10" max="10" width="18.109375" style="1" customWidth="1"/>
    <col min="11" max="11" width="36.33203125" style="1" customWidth="1"/>
    <col min="12" max="12" width="24.5546875" style="1" customWidth="1"/>
    <col min="13" max="13" width="6" style="1" customWidth="1"/>
    <col min="14" max="16384" width="8.6640625" style="1"/>
  </cols>
  <sheetData>
    <row r="1" spans="1:12" ht="12" customHeight="1" x14ac:dyDescent="0.3">
      <c r="A1" s="53" t="s">
        <v>95</v>
      </c>
      <c r="B1" s="54"/>
      <c r="C1" s="54"/>
      <c r="D1" s="54"/>
      <c r="E1" s="54"/>
      <c r="F1" s="54"/>
      <c r="G1" s="54"/>
      <c r="H1" s="54"/>
      <c r="I1" s="54"/>
      <c r="J1" s="54"/>
      <c r="K1" s="54"/>
      <c r="L1" s="55"/>
    </row>
    <row r="2" spans="1:12" ht="7.5" customHeight="1" thickBot="1" x14ac:dyDescent="0.35">
      <c r="A2" s="56"/>
      <c r="B2" s="57"/>
      <c r="C2" s="57"/>
      <c r="D2" s="57"/>
      <c r="E2" s="57"/>
      <c r="F2" s="57"/>
      <c r="G2" s="57"/>
      <c r="H2" s="57"/>
      <c r="I2" s="57"/>
      <c r="J2" s="57"/>
      <c r="K2" s="57"/>
      <c r="L2" s="58"/>
    </row>
    <row r="3" spans="1:12" ht="42.6" customHeight="1" thickBot="1" x14ac:dyDescent="0.35">
      <c r="A3" s="13" t="s">
        <v>0</v>
      </c>
      <c r="B3" s="14" t="s">
        <v>66</v>
      </c>
      <c r="C3" s="14" t="s">
        <v>67</v>
      </c>
      <c r="D3" s="14" t="s">
        <v>69</v>
      </c>
      <c r="E3" s="14" t="s">
        <v>1</v>
      </c>
      <c r="F3" s="15" t="s">
        <v>2</v>
      </c>
      <c r="G3" s="15" t="s">
        <v>3</v>
      </c>
      <c r="H3" s="15" t="s">
        <v>4</v>
      </c>
      <c r="I3" s="15" t="s">
        <v>59</v>
      </c>
      <c r="J3" s="16" t="s">
        <v>96</v>
      </c>
      <c r="K3" s="14" t="s">
        <v>68</v>
      </c>
      <c r="L3" s="16" t="s">
        <v>60</v>
      </c>
    </row>
    <row r="4" spans="1:12" ht="15.75" customHeight="1" thickBot="1" x14ac:dyDescent="0.35">
      <c r="A4" s="21">
        <v>1</v>
      </c>
      <c r="B4" s="17">
        <v>2</v>
      </c>
      <c r="C4" s="17">
        <v>3</v>
      </c>
      <c r="D4" s="17">
        <v>4</v>
      </c>
      <c r="E4" s="17">
        <v>5</v>
      </c>
      <c r="F4" s="17">
        <v>6</v>
      </c>
      <c r="G4" s="17">
        <v>7</v>
      </c>
      <c r="H4" s="17">
        <v>8</v>
      </c>
      <c r="I4" s="17">
        <v>9</v>
      </c>
      <c r="J4" s="17">
        <v>10</v>
      </c>
      <c r="K4" s="17">
        <v>11</v>
      </c>
      <c r="L4" s="17">
        <v>12</v>
      </c>
    </row>
    <row r="5" spans="1:12" ht="18" customHeight="1" thickBot="1" x14ac:dyDescent="0.35">
      <c r="A5" s="18" t="s">
        <v>5</v>
      </c>
      <c r="B5" s="59" t="s">
        <v>104</v>
      </c>
      <c r="C5" s="60"/>
      <c r="D5" s="60"/>
      <c r="E5" s="60"/>
      <c r="F5" s="60"/>
      <c r="G5" s="60"/>
      <c r="H5" s="60"/>
      <c r="I5" s="60"/>
      <c r="J5" s="60"/>
      <c r="K5" s="60"/>
      <c r="L5" s="61"/>
    </row>
    <row r="6" spans="1:12" ht="21" thickBot="1" x14ac:dyDescent="0.35">
      <c r="A6" s="2" t="s">
        <v>6</v>
      </c>
      <c r="B6" s="3" t="s">
        <v>18</v>
      </c>
      <c r="C6" s="37"/>
      <c r="D6" s="5"/>
      <c r="E6" s="6">
        <v>0</v>
      </c>
      <c r="F6" s="37"/>
      <c r="G6" s="37"/>
      <c r="H6" s="37"/>
      <c r="I6" s="37"/>
      <c r="J6" s="37"/>
      <c r="K6" s="37"/>
      <c r="L6" s="37"/>
    </row>
    <row r="7" spans="1:12" ht="22.5" customHeight="1" thickBot="1" x14ac:dyDescent="0.35">
      <c r="A7" s="2" t="s">
        <v>7</v>
      </c>
      <c r="B7" s="38"/>
      <c r="C7" s="8" t="s">
        <v>8</v>
      </c>
      <c r="D7" s="37"/>
      <c r="E7" s="4"/>
      <c r="F7" s="5">
        <f>'Išlaidos darbuotojams'!G9</f>
        <v>0</v>
      </c>
      <c r="G7" s="5">
        <f>'Išlaidos investicijoms'!D8</f>
        <v>0</v>
      </c>
      <c r="H7" s="5">
        <f>'Išlaidos medžiagoms'!E8</f>
        <v>0</v>
      </c>
      <c r="I7" s="5">
        <f>'Išlaidos paslaugoms'!C8</f>
        <v>0</v>
      </c>
      <c r="J7" s="5">
        <f>0.05*(F7+G7+H7+I7)</f>
        <v>0</v>
      </c>
      <c r="K7" s="5">
        <f>SUM(F7:J7)</f>
        <v>0</v>
      </c>
      <c r="L7" s="39"/>
    </row>
    <row r="8" spans="1:12" ht="10.8" thickBot="1" x14ac:dyDescent="0.35">
      <c r="A8" s="2" t="s">
        <v>9</v>
      </c>
      <c r="B8" s="38"/>
      <c r="C8" s="8" t="s">
        <v>10</v>
      </c>
      <c r="D8" s="37"/>
      <c r="E8" s="4"/>
      <c r="F8" s="5">
        <f>'Išlaidos darbuotojams'!G14</f>
        <v>0</v>
      </c>
      <c r="G8" s="5">
        <f>'Išlaidos investicijoms'!D12</f>
        <v>0</v>
      </c>
      <c r="H8" s="5">
        <f>'Išlaidos medžiagoms'!E12</f>
        <v>0</v>
      </c>
      <c r="I8" s="5">
        <f>'Išlaidos paslaugoms'!C12</f>
        <v>0</v>
      </c>
      <c r="J8" s="5">
        <f>0.05*(F8+G8+H8+I8)</f>
        <v>0</v>
      </c>
      <c r="K8" s="5">
        <f>SUM(F8:J8)</f>
        <v>0</v>
      </c>
      <c r="L8" s="39"/>
    </row>
    <row r="9" spans="1:12" ht="10.8" thickBot="1" x14ac:dyDescent="0.35">
      <c r="A9" s="2" t="s">
        <v>11</v>
      </c>
      <c r="B9" s="38"/>
      <c r="C9" s="5" t="s">
        <v>11</v>
      </c>
      <c r="D9" s="37"/>
      <c r="E9" s="4"/>
      <c r="F9" s="9"/>
      <c r="G9" s="5"/>
      <c r="H9" s="5"/>
      <c r="I9" s="5"/>
      <c r="J9" s="5"/>
      <c r="K9" s="5"/>
      <c r="L9" s="39"/>
    </row>
    <row r="10" spans="1:12" ht="12.6" customHeight="1" thickBot="1" x14ac:dyDescent="0.35">
      <c r="A10" s="2"/>
      <c r="B10" s="62" t="s">
        <v>70</v>
      </c>
      <c r="C10" s="63"/>
      <c r="D10" s="63"/>
      <c r="E10" s="63"/>
      <c r="F10" s="63"/>
      <c r="G10" s="63"/>
      <c r="H10" s="63"/>
      <c r="I10" s="63"/>
      <c r="J10" s="63"/>
      <c r="K10" s="64"/>
      <c r="L10" s="5">
        <f>SUM(K7:K8)*E6</f>
        <v>0</v>
      </c>
    </row>
    <row r="11" spans="1:12" ht="27" customHeight="1" thickBot="1" x14ac:dyDescent="0.35">
      <c r="A11" s="2" t="s">
        <v>12</v>
      </c>
      <c r="B11" s="3" t="s">
        <v>18</v>
      </c>
      <c r="C11" s="4"/>
      <c r="D11" s="5"/>
      <c r="E11" s="6">
        <v>0</v>
      </c>
      <c r="F11" s="4"/>
      <c r="G11" s="4"/>
      <c r="H11" s="4"/>
      <c r="I11" s="4"/>
      <c r="J11" s="4"/>
      <c r="K11" s="4"/>
      <c r="L11" s="37"/>
    </row>
    <row r="12" spans="1:12" ht="23.25" customHeight="1" thickBot="1" x14ac:dyDescent="0.35">
      <c r="A12" s="2" t="s">
        <v>13</v>
      </c>
      <c r="B12" s="7"/>
      <c r="C12" s="6" t="s">
        <v>14</v>
      </c>
      <c r="D12" s="4"/>
      <c r="E12" s="4"/>
      <c r="F12" s="5">
        <f>'Išlaidos darbuotojams'!G21</f>
        <v>0</v>
      </c>
      <c r="G12" s="5">
        <f>'Išlaidos investicijoms'!D19</f>
        <v>0</v>
      </c>
      <c r="H12" s="5">
        <f>'Išlaidos medžiagoms'!E19</f>
        <v>0</v>
      </c>
      <c r="I12" s="5">
        <f>'Išlaidos medžiagoms'!E19</f>
        <v>0</v>
      </c>
      <c r="J12" s="5">
        <f>0.05*(F12+G12+H12+I12)</f>
        <v>0</v>
      </c>
      <c r="K12" s="5">
        <f>SUM(F12:J12)</f>
        <v>0</v>
      </c>
      <c r="L12" s="39"/>
    </row>
    <row r="13" spans="1:12" ht="10.8" thickBot="1" x14ac:dyDescent="0.35">
      <c r="A13" s="2" t="s">
        <v>15</v>
      </c>
      <c r="B13" s="7"/>
      <c r="C13" s="6" t="s">
        <v>16</v>
      </c>
      <c r="D13" s="4"/>
      <c r="E13" s="4"/>
      <c r="F13" s="5">
        <f>'Išlaidos darbuotojams'!G26</f>
        <v>0</v>
      </c>
      <c r="G13" s="5">
        <f>'Išlaidos investicijoms'!D23</f>
        <v>0</v>
      </c>
      <c r="H13" s="5">
        <f>'Išlaidos medžiagoms'!E23</f>
        <v>0</v>
      </c>
      <c r="I13" s="5">
        <f>'Išlaidos medžiagoms'!E23</f>
        <v>0</v>
      </c>
      <c r="J13" s="5">
        <f>0.05*(F13+G13+H13+I13)</f>
        <v>0</v>
      </c>
      <c r="K13" s="5">
        <f>SUM(F13:J13)</f>
        <v>0</v>
      </c>
      <c r="L13" s="39"/>
    </row>
    <row r="14" spans="1:12" ht="10.8" thickBot="1" x14ac:dyDescent="0.35">
      <c r="A14" s="2" t="s">
        <v>11</v>
      </c>
      <c r="B14" s="7"/>
      <c r="C14" s="6" t="s">
        <v>51</v>
      </c>
      <c r="D14" s="4"/>
      <c r="E14" s="4"/>
      <c r="F14" s="9"/>
      <c r="G14" s="5"/>
      <c r="H14" s="5"/>
      <c r="I14" s="5"/>
      <c r="J14" s="5"/>
      <c r="K14" s="5"/>
      <c r="L14" s="37"/>
    </row>
    <row r="15" spans="1:12" ht="10.8" thickBot="1" x14ac:dyDescent="0.35">
      <c r="A15" s="2"/>
      <c r="B15" s="62" t="s">
        <v>71</v>
      </c>
      <c r="C15" s="63"/>
      <c r="D15" s="63"/>
      <c r="E15" s="63"/>
      <c r="F15" s="63"/>
      <c r="G15" s="63"/>
      <c r="H15" s="63"/>
      <c r="I15" s="63"/>
      <c r="J15" s="63"/>
      <c r="K15" s="64"/>
      <c r="L15" s="10">
        <f>SUM(K12:K13)*E11</f>
        <v>0</v>
      </c>
    </row>
    <row r="16" spans="1:12" ht="10.8" thickBot="1" x14ac:dyDescent="0.35">
      <c r="A16" s="2"/>
      <c r="B16" s="5" t="s">
        <v>11</v>
      </c>
      <c r="C16" s="5"/>
      <c r="D16" s="5"/>
      <c r="E16" s="5"/>
      <c r="F16" s="5"/>
      <c r="G16" s="5"/>
      <c r="H16" s="5"/>
      <c r="I16" s="5"/>
      <c r="J16" s="5"/>
      <c r="K16" s="5"/>
      <c r="L16" s="5" t="s">
        <v>11</v>
      </c>
    </row>
    <row r="17" spans="1:13" ht="12" customHeight="1" thickBot="1" x14ac:dyDescent="0.35">
      <c r="A17" s="2"/>
      <c r="B17" s="65" t="s">
        <v>72</v>
      </c>
      <c r="C17" s="66"/>
      <c r="D17" s="66"/>
      <c r="E17" s="66"/>
      <c r="F17" s="66"/>
      <c r="G17" s="66"/>
      <c r="H17" s="66"/>
      <c r="I17" s="66"/>
      <c r="J17" s="66"/>
      <c r="K17" s="67"/>
      <c r="L17" s="11">
        <f>SUM(L10,L15)</f>
        <v>0</v>
      </c>
    </row>
    <row r="18" spans="1:13" s="20" customFormat="1" ht="24" customHeight="1" thickBot="1" x14ac:dyDescent="0.35">
      <c r="A18" s="19" t="s">
        <v>52</v>
      </c>
      <c r="B18" s="68" t="s">
        <v>110</v>
      </c>
      <c r="C18" s="69"/>
      <c r="D18" s="69"/>
      <c r="E18" s="69"/>
      <c r="F18" s="69"/>
      <c r="G18" s="69"/>
      <c r="H18" s="69"/>
      <c r="I18" s="69"/>
      <c r="J18" s="69"/>
      <c r="K18" s="69"/>
      <c r="L18" s="70"/>
    </row>
    <row r="19" spans="1:13" ht="339.75" customHeight="1" thickBot="1" x14ac:dyDescent="0.35">
      <c r="A19" s="2" t="s">
        <v>53</v>
      </c>
      <c r="B19" s="44" t="s">
        <v>99</v>
      </c>
      <c r="C19" s="5"/>
      <c r="D19" s="37" t="s">
        <v>97</v>
      </c>
      <c r="E19" s="37">
        <v>50</v>
      </c>
      <c r="F19" s="37"/>
      <c r="G19" s="37"/>
      <c r="H19" s="37"/>
      <c r="I19" s="37"/>
      <c r="J19" s="37"/>
      <c r="K19" s="37"/>
      <c r="L19" s="37"/>
      <c r="M19" s="46"/>
    </row>
    <row r="20" spans="1:13" ht="92.25" customHeight="1" thickBot="1" x14ac:dyDescent="0.35">
      <c r="A20" s="2" t="s">
        <v>54</v>
      </c>
      <c r="B20" s="41"/>
      <c r="C20" s="9" t="s">
        <v>100</v>
      </c>
      <c r="D20" s="5"/>
      <c r="E20" s="43"/>
      <c r="F20" s="5">
        <f>'Išlaidos darbuotojams'!G40</f>
        <v>0</v>
      </c>
      <c r="G20" s="5">
        <f>'Išlaidos investicijoms'!D37</f>
        <v>0</v>
      </c>
      <c r="H20" s="5">
        <f>'Išlaidos medžiagoms'!E40</f>
        <v>0</v>
      </c>
      <c r="I20" s="5">
        <f>'Išlaidos paslaugoms'!C39</f>
        <v>6000</v>
      </c>
      <c r="J20" s="5">
        <f>0.05*(F20+G20+H20+I20)</f>
        <v>300</v>
      </c>
      <c r="K20" s="5">
        <f>SUM(F20:J20)</f>
        <v>6300</v>
      </c>
      <c r="L20" s="4">
        <f>E20*K20</f>
        <v>0</v>
      </c>
      <c r="M20" s="42"/>
    </row>
    <row r="21" spans="1:13" ht="10.8" thickBot="1" x14ac:dyDescent="0.35">
      <c r="A21" s="2" t="s">
        <v>55</v>
      </c>
      <c r="B21" s="7"/>
      <c r="C21" s="6" t="s">
        <v>10</v>
      </c>
      <c r="D21" s="4"/>
      <c r="E21" s="4"/>
      <c r="F21" s="5">
        <f>'Išlaidos darbuotojams'!G45</f>
        <v>0</v>
      </c>
      <c r="G21" s="5">
        <f>'Išlaidos investicijoms'!D41</f>
        <v>0</v>
      </c>
      <c r="H21" s="5">
        <f>'Išlaidos medžiagoms'!E44</f>
        <v>0</v>
      </c>
      <c r="I21" s="5">
        <f>'Išlaidos paslaugoms'!C43</f>
        <v>0</v>
      </c>
      <c r="J21" s="5">
        <f>0.05*(F21+G21+H21+I21)</f>
        <v>0</v>
      </c>
      <c r="K21" s="5">
        <f>SUM(F21:J21)</f>
        <v>0</v>
      </c>
      <c r="L21" s="4"/>
    </row>
    <row r="22" spans="1:13" ht="10.8" thickBot="1" x14ac:dyDescent="0.35">
      <c r="A22" s="2" t="s">
        <v>11</v>
      </c>
      <c r="B22" s="7"/>
      <c r="C22" s="6" t="s">
        <v>11</v>
      </c>
      <c r="D22" s="4"/>
      <c r="E22" s="4"/>
      <c r="F22" s="9"/>
      <c r="G22" s="5"/>
      <c r="H22" s="5"/>
      <c r="I22" s="5"/>
      <c r="J22" s="5"/>
      <c r="K22" s="5"/>
      <c r="L22" s="4"/>
    </row>
    <row r="23" spans="1:13" ht="18.899999999999999" customHeight="1" thickBot="1" x14ac:dyDescent="0.35">
      <c r="A23" s="2"/>
      <c r="B23" s="62" t="s">
        <v>70</v>
      </c>
      <c r="C23" s="63"/>
      <c r="D23" s="63"/>
      <c r="E23" s="63"/>
      <c r="F23" s="63"/>
      <c r="G23" s="63"/>
      <c r="H23" s="63"/>
      <c r="I23" s="63"/>
      <c r="J23" s="63"/>
      <c r="K23" s="64"/>
      <c r="L23" s="10">
        <f>SUM(K20:K21)*E19</f>
        <v>315000</v>
      </c>
    </row>
    <row r="24" spans="1:13" ht="259.5" customHeight="1" thickBot="1" x14ac:dyDescent="0.35">
      <c r="A24" s="2" t="s">
        <v>56</v>
      </c>
      <c r="B24" s="3" t="s">
        <v>101</v>
      </c>
      <c r="C24" s="5"/>
      <c r="D24" s="5" t="s">
        <v>97</v>
      </c>
      <c r="E24" s="45">
        <v>8425200</v>
      </c>
      <c r="F24" s="37"/>
      <c r="G24" s="37"/>
      <c r="H24" s="37"/>
      <c r="I24" s="37"/>
      <c r="J24" s="37"/>
      <c r="K24" s="37"/>
      <c r="L24" s="37"/>
    </row>
    <row r="25" spans="1:13" ht="122.25" customHeight="1" thickBot="1" x14ac:dyDescent="0.35">
      <c r="A25" s="2" t="s">
        <v>57</v>
      </c>
      <c r="B25" s="38"/>
      <c r="C25" s="6" t="s">
        <v>102</v>
      </c>
      <c r="D25" s="37"/>
      <c r="E25" s="37"/>
      <c r="F25" s="37">
        <f>'Išlaidos darbuotojams'!G52</f>
        <v>0</v>
      </c>
      <c r="G25" s="37">
        <f>'Išlaidos investicijoms'!D48</f>
        <v>0</v>
      </c>
      <c r="H25" s="37">
        <f>'Išlaidos medžiagoms'!E51</f>
        <v>0.05</v>
      </c>
      <c r="I25" s="37">
        <f>'Išlaidos paslaugoms'!C50</f>
        <v>0</v>
      </c>
      <c r="J25" s="37">
        <f>0.05*(F25+G25+H25+I25)</f>
        <v>2.5000000000000005E-3</v>
      </c>
      <c r="K25" s="37">
        <f>SUM(F25:J25)</f>
        <v>5.2500000000000005E-2</v>
      </c>
      <c r="L25" s="37"/>
      <c r="M25" s="46"/>
    </row>
    <row r="26" spans="1:13" ht="10.8" thickBot="1" x14ac:dyDescent="0.35">
      <c r="A26" s="2" t="s">
        <v>58</v>
      </c>
      <c r="B26" s="38"/>
      <c r="C26" s="6" t="s">
        <v>16</v>
      </c>
      <c r="D26" s="37"/>
      <c r="E26" s="37"/>
      <c r="F26" s="5">
        <f>'Išlaidos darbuotojams'!G57</f>
        <v>0</v>
      </c>
      <c r="G26" s="5">
        <f>'Išlaidos investicijoms'!D52</f>
        <v>0</v>
      </c>
      <c r="H26" s="5">
        <f>'Išlaidos medžiagoms'!E55</f>
        <v>0</v>
      </c>
      <c r="I26" s="5">
        <f>'Išlaidos paslaugoms'!C54</f>
        <v>0</v>
      </c>
      <c r="J26" s="5">
        <f>0.05*(F26+G26+H26+I26)</f>
        <v>0</v>
      </c>
      <c r="K26" s="5">
        <f>SUM(F26:J26)</f>
        <v>0</v>
      </c>
      <c r="L26" s="37"/>
    </row>
    <row r="27" spans="1:13" ht="10.8" thickBot="1" x14ac:dyDescent="0.35">
      <c r="A27" s="2" t="s">
        <v>11</v>
      </c>
      <c r="B27" s="38"/>
      <c r="C27" s="6" t="s">
        <v>11</v>
      </c>
      <c r="D27" s="37"/>
      <c r="E27" s="37"/>
      <c r="F27" s="9"/>
      <c r="G27" s="5"/>
      <c r="H27" s="5"/>
      <c r="I27" s="5"/>
      <c r="J27" s="5"/>
      <c r="K27" s="5"/>
      <c r="L27" s="37"/>
    </row>
    <row r="28" spans="1:13" ht="10.8" thickBot="1" x14ac:dyDescent="0.35">
      <c r="A28" s="2"/>
      <c r="B28" s="62" t="s">
        <v>71</v>
      </c>
      <c r="C28" s="63"/>
      <c r="D28" s="63"/>
      <c r="E28" s="63"/>
      <c r="F28" s="63"/>
      <c r="G28" s="63"/>
      <c r="H28" s="63"/>
      <c r="I28" s="63"/>
      <c r="J28" s="63"/>
      <c r="K28" s="64"/>
      <c r="L28" s="10">
        <f>SUM(K25:K26)*E24</f>
        <v>442323.00000000006</v>
      </c>
    </row>
    <row r="29" spans="1:13" ht="12" customHeight="1" thickBot="1" x14ac:dyDescent="0.35">
      <c r="A29" s="2"/>
      <c r="B29" s="5" t="s">
        <v>11</v>
      </c>
      <c r="C29" s="5"/>
      <c r="D29" s="5"/>
      <c r="E29" s="5"/>
      <c r="F29" s="5"/>
      <c r="G29" s="5"/>
      <c r="H29" s="5"/>
      <c r="I29" s="5"/>
      <c r="J29" s="5"/>
      <c r="K29" s="5"/>
      <c r="L29" s="5"/>
    </row>
    <row r="30" spans="1:13" ht="117" customHeight="1" thickBot="1" x14ac:dyDescent="0.35">
      <c r="A30" s="2"/>
      <c r="B30" s="65" t="s">
        <v>73</v>
      </c>
      <c r="C30" s="66"/>
      <c r="D30" s="66"/>
      <c r="E30" s="66"/>
      <c r="F30" s="66"/>
      <c r="G30" s="66"/>
      <c r="H30" s="66"/>
      <c r="I30" s="66"/>
      <c r="J30" s="66"/>
      <c r="K30" s="67"/>
      <c r="L30" s="50">
        <f>SUM(L23,L28)</f>
        <v>757323</v>
      </c>
      <c r="M30" s="46"/>
    </row>
    <row r="31" spans="1:13" ht="10.8" thickBot="1" x14ac:dyDescent="0.35">
      <c r="A31" s="2"/>
      <c r="B31" s="65" t="s">
        <v>74</v>
      </c>
      <c r="C31" s="66"/>
      <c r="D31" s="66"/>
      <c r="E31" s="66"/>
      <c r="F31" s="66"/>
      <c r="G31" s="66"/>
      <c r="H31" s="66"/>
      <c r="I31" s="66"/>
      <c r="J31" s="66"/>
      <c r="K31" s="67"/>
      <c r="L31" s="22">
        <f>+L30-L17</f>
        <v>757323</v>
      </c>
    </row>
    <row r="34" spans="2:12" ht="39" customHeight="1" x14ac:dyDescent="0.3">
      <c r="C34" s="51" t="s">
        <v>98</v>
      </c>
      <c r="D34" s="52"/>
      <c r="E34" s="52"/>
      <c r="F34" s="52"/>
      <c r="G34" s="52"/>
      <c r="H34" s="52"/>
      <c r="I34" s="52"/>
      <c r="J34" s="52"/>
      <c r="K34" s="52"/>
      <c r="L34" s="52"/>
    </row>
    <row r="35" spans="2:12" x14ac:dyDescent="0.3">
      <c r="C35" s="52"/>
      <c r="D35" s="52"/>
      <c r="E35" s="52"/>
      <c r="F35" s="52"/>
      <c r="G35" s="52"/>
      <c r="H35" s="52"/>
      <c r="I35" s="52"/>
      <c r="J35" s="52"/>
      <c r="K35" s="52"/>
      <c r="L35" s="52"/>
    </row>
    <row r="36" spans="2:12" ht="19.5" customHeight="1" x14ac:dyDescent="0.3">
      <c r="B36" s="1" t="s">
        <v>108</v>
      </c>
    </row>
    <row r="37" spans="2:12" ht="16.5" customHeight="1" x14ac:dyDescent="0.3">
      <c r="B37" s="1" t="s">
        <v>109</v>
      </c>
    </row>
    <row r="38" spans="2:12" ht="17.25" customHeight="1" x14ac:dyDescent="0.3">
      <c r="B38" s="1" t="s">
        <v>107</v>
      </c>
    </row>
  </sheetData>
  <mergeCells count="12">
    <mergeCell ref="C34:L34"/>
    <mergeCell ref="C35:L35"/>
    <mergeCell ref="A1:L2"/>
    <mergeCell ref="B5:L5"/>
    <mergeCell ref="B10:K10"/>
    <mergeCell ref="B31:K31"/>
    <mergeCell ref="B15:K15"/>
    <mergeCell ref="B17:K17"/>
    <mergeCell ref="B18:L18"/>
    <mergeCell ref="B23:K23"/>
    <mergeCell ref="B28:K28"/>
    <mergeCell ref="B30:K30"/>
  </mergeCells>
  <pageMargins left="0" right="0" top="0.19685039370078741" bottom="0.19685039370078741" header="0.31496062992125984" footer="0.31496062992125984"/>
  <pageSetup paperSize="9" orientation="landscape" r:id="rId1"/>
  <ignoredErrors>
    <ignoredError sqref="A5 A18"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7E47FF"/>
  </sheetPr>
  <dimension ref="A1:I58"/>
  <sheetViews>
    <sheetView topLeftCell="A47" zoomScale="85" zoomScaleNormal="85" workbookViewId="0">
      <selection activeCell="H5" sqref="H5:L5"/>
    </sheetView>
  </sheetViews>
  <sheetFormatPr defaultColWidth="8.6640625" defaultRowHeight="10.199999999999999" x14ac:dyDescent="0.3"/>
  <cols>
    <col min="1" max="1" width="30.6640625" style="1" customWidth="1"/>
    <col min="2" max="2" width="12.88671875" style="1" customWidth="1"/>
    <col min="3" max="3" width="11.109375" style="1" customWidth="1"/>
    <col min="4" max="4" width="26.5546875" style="1" customWidth="1"/>
    <col min="5" max="5" width="25" style="1" customWidth="1"/>
    <col min="6" max="6" width="10.6640625" style="1" bestFit="1" customWidth="1"/>
    <col min="7" max="7" width="13.88671875" style="1" customWidth="1"/>
    <col min="8" max="16384" width="8.6640625" style="1"/>
  </cols>
  <sheetData>
    <row r="1" spans="1:9" ht="18" customHeight="1" thickBot="1" x14ac:dyDescent="0.35">
      <c r="A1" s="71" t="s">
        <v>75</v>
      </c>
      <c r="B1" s="72"/>
      <c r="C1" s="72"/>
      <c r="D1" s="72"/>
      <c r="E1" s="72"/>
      <c r="F1" s="72"/>
      <c r="G1" s="73"/>
    </row>
    <row r="2" spans="1:9" ht="57.75" customHeight="1" thickBot="1" x14ac:dyDescent="0.35">
      <c r="A2" s="29" t="s">
        <v>86</v>
      </c>
      <c r="B2" s="30" t="s">
        <v>19</v>
      </c>
      <c r="C2" s="30" t="s">
        <v>20</v>
      </c>
      <c r="D2" s="30" t="s">
        <v>77</v>
      </c>
      <c r="E2" s="30" t="s">
        <v>78</v>
      </c>
      <c r="F2" s="30" t="s">
        <v>21</v>
      </c>
      <c r="G2" s="30" t="s">
        <v>79</v>
      </c>
    </row>
    <row r="3" spans="1:9" ht="10.8" thickBot="1" x14ac:dyDescent="0.35">
      <c r="A3" s="31">
        <v>1</v>
      </c>
      <c r="B3" s="32">
        <v>2</v>
      </c>
      <c r="C3" s="31">
        <v>3</v>
      </c>
      <c r="D3" s="32">
        <v>4</v>
      </c>
      <c r="E3" s="31">
        <v>5</v>
      </c>
      <c r="F3" s="32">
        <v>6</v>
      </c>
      <c r="G3" s="31">
        <v>7</v>
      </c>
    </row>
    <row r="4" spans="1:9" ht="30" customHeight="1" thickBot="1" x14ac:dyDescent="0.35">
      <c r="A4" s="23" t="str">
        <f>'PI skaičiuoklė'!B6</f>
        <v>Straipsnis (-iai), punktas (-ai) ir įpareigojimas</v>
      </c>
      <c r="B4" s="37"/>
      <c r="C4" s="40"/>
      <c r="D4" s="40"/>
      <c r="E4" s="40"/>
      <c r="F4" s="40"/>
      <c r="G4" s="40"/>
    </row>
    <row r="5" spans="1:9" ht="10.8" thickBot="1" x14ac:dyDescent="0.35">
      <c r="A5" s="8" t="str">
        <f>'PI skaičiuoklė'!C7</f>
        <v>Veiksmas A1</v>
      </c>
      <c r="B5" s="4"/>
      <c r="C5" s="24"/>
      <c r="D5" s="24"/>
      <c r="E5" s="24"/>
      <c r="F5" s="24"/>
      <c r="G5" s="24"/>
      <c r="I5" s="42"/>
    </row>
    <row r="6" spans="1:9" ht="11.1" customHeight="1" thickBot="1" x14ac:dyDescent="0.35">
      <c r="A6" s="25"/>
      <c r="B6" s="5" t="s">
        <v>22</v>
      </c>
      <c r="C6" s="5">
        <v>0</v>
      </c>
      <c r="D6" s="5">
        <v>0</v>
      </c>
      <c r="E6" s="5">
        <v>0</v>
      </c>
      <c r="F6" s="5">
        <v>0</v>
      </c>
      <c r="G6" s="5">
        <f>+C6*D6*E6*F6</f>
        <v>0</v>
      </c>
    </row>
    <row r="7" spans="1:9" ht="10.8" thickBot="1" x14ac:dyDescent="0.35">
      <c r="A7" s="12"/>
      <c r="B7" s="5" t="s">
        <v>23</v>
      </c>
      <c r="C7" s="5">
        <v>0</v>
      </c>
      <c r="D7" s="5">
        <v>0</v>
      </c>
      <c r="E7" s="5">
        <v>0</v>
      </c>
      <c r="F7" s="5">
        <v>0</v>
      </c>
      <c r="G7" s="5">
        <f t="shared" ref="G7" si="0">+C7*D7*E7*F7</f>
        <v>0</v>
      </c>
    </row>
    <row r="8" spans="1:9" ht="10.8" thickBot="1" x14ac:dyDescent="0.35">
      <c r="A8" s="12"/>
      <c r="B8" s="5" t="s">
        <v>11</v>
      </c>
      <c r="C8" s="5"/>
      <c r="D8" s="5"/>
      <c r="E8" s="5"/>
      <c r="F8" s="5"/>
      <c r="G8" s="5"/>
    </row>
    <row r="9" spans="1:9" ht="14.1" customHeight="1" thickBot="1" x14ac:dyDescent="0.35">
      <c r="A9" s="62" t="s">
        <v>80</v>
      </c>
      <c r="B9" s="63"/>
      <c r="C9" s="63"/>
      <c r="D9" s="63"/>
      <c r="E9" s="63"/>
      <c r="F9" s="64"/>
      <c r="G9" s="5">
        <f>SUM(G6:G8)</f>
        <v>0</v>
      </c>
    </row>
    <row r="10" spans="1:9" ht="10.8" thickBot="1" x14ac:dyDescent="0.35">
      <c r="A10" s="8" t="str">
        <f>'PI skaičiuoklė'!C8</f>
        <v>Veiksmas A2</v>
      </c>
      <c r="B10" s="37"/>
      <c r="C10" s="37"/>
      <c r="D10" s="37"/>
      <c r="E10" s="37"/>
      <c r="F10" s="37"/>
      <c r="G10" s="37"/>
    </row>
    <row r="11" spans="1:9" ht="10.8" thickBot="1" x14ac:dyDescent="0.35">
      <c r="A11" s="25"/>
      <c r="B11" s="5" t="s">
        <v>24</v>
      </c>
      <c r="C11" s="5">
        <v>0</v>
      </c>
      <c r="D11" s="5">
        <v>0</v>
      </c>
      <c r="E11" s="5">
        <v>0</v>
      </c>
      <c r="F11" s="5">
        <v>0</v>
      </c>
      <c r="G11" s="5">
        <f>+C11*D11*E11*F11</f>
        <v>0</v>
      </c>
    </row>
    <row r="12" spans="1:9" ht="10.8" thickBot="1" x14ac:dyDescent="0.35">
      <c r="A12" s="12"/>
      <c r="B12" s="5" t="s">
        <v>25</v>
      </c>
      <c r="C12" s="5">
        <v>0</v>
      </c>
      <c r="D12" s="5">
        <v>0</v>
      </c>
      <c r="E12" s="5">
        <v>0</v>
      </c>
      <c r="F12" s="5">
        <v>0</v>
      </c>
      <c r="G12" s="5">
        <f t="shared" ref="G12" si="1">+C12*D12*E12*F12</f>
        <v>0</v>
      </c>
    </row>
    <row r="13" spans="1:9" ht="10.8" thickBot="1" x14ac:dyDescent="0.35">
      <c r="A13" s="12"/>
      <c r="B13" s="5" t="s">
        <v>11</v>
      </c>
      <c r="C13" s="5"/>
      <c r="D13" s="5"/>
      <c r="E13" s="5"/>
      <c r="F13" s="5"/>
      <c r="G13" s="5"/>
    </row>
    <row r="14" spans="1:9" ht="10.8" thickBot="1" x14ac:dyDescent="0.35">
      <c r="A14" s="62" t="s">
        <v>81</v>
      </c>
      <c r="B14" s="63"/>
      <c r="C14" s="63"/>
      <c r="D14" s="63"/>
      <c r="E14" s="63"/>
      <c r="F14" s="64"/>
      <c r="G14" s="5">
        <f>SUM(G11:G13)</f>
        <v>0</v>
      </c>
    </row>
    <row r="15" spans="1:9" ht="10.8" thickBot="1" x14ac:dyDescent="0.35">
      <c r="A15" s="65" t="s">
        <v>82</v>
      </c>
      <c r="B15" s="66"/>
      <c r="C15" s="66"/>
      <c r="D15" s="66"/>
      <c r="E15" s="66"/>
      <c r="F15" s="67"/>
      <c r="G15" s="26">
        <f>SUM(G9,G14)</f>
        <v>0</v>
      </c>
    </row>
    <row r="16" spans="1:9" ht="30" customHeight="1" thickBot="1" x14ac:dyDescent="0.35">
      <c r="A16" s="23" t="str">
        <f>'PI skaičiuoklė'!B11</f>
        <v>Straipsnis (-iai), punktas (-ai) ir įpareigojimas</v>
      </c>
      <c r="B16" s="37"/>
      <c r="C16" s="37"/>
      <c r="D16" s="37"/>
      <c r="E16" s="37"/>
      <c r="F16" s="37"/>
      <c r="G16" s="37"/>
    </row>
    <row r="17" spans="1:7" ht="10.8" thickBot="1" x14ac:dyDescent="0.35">
      <c r="A17" s="8" t="str">
        <f>'PI skaičiuoklė'!C12</f>
        <v>Veiksmas B1</v>
      </c>
      <c r="B17" s="37"/>
      <c r="C17" s="37"/>
      <c r="D17" s="37"/>
      <c r="E17" s="37"/>
      <c r="F17" s="37"/>
      <c r="G17" s="37"/>
    </row>
    <row r="18" spans="1:7" ht="10.8" thickBot="1" x14ac:dyDescent="0.35">
      <c r="A18" s="25"/>
      <c r="B18" s="5" t="s">
        <v>26</v>
      </c>
      <c r="C18" s="5">
        <v>0</v>
      </c>
      <c r="D18" s="5">
        <v>0</v>
      </c>
      <c r="E18" s="5">
        <v>0</v>
      </c>
      <c r="F18" s="5">
        <v>0</v>
      </c>
      <c r="G18" s="5">
        <f t="shared" ref="G18:G19" si="2">+C18*D18*E18*F18</f>
        <v>0</v>
      </c>
    </row>
    <row r="19" spans="1:7" ht="10.8" thickBot="1" x14ac:dyDescent="0.35">
      <c r="A19" s="12"/>
      <c r="B19" s="5" t="s">
        <v>27</v>
      </c>
      <c r="C19" s="5">
        <v>0</v>
      </c>
      <c r="D19" s="5">
        <v>0</v>
      </c>
      <c r="E19" s="5">
        <v>0</v>
      </c>
      <c r="F19" s="5">
        <v>0</v>
      </c>
      <c r="G19" s="5">
        <f t="shared" si="2"/>
        <v>0</v>
      </c>
    </row>
    <row r="20" spans="1:7" ht="10.8" thickBot="1" x14ac:dyDescent="0.35">
      <c r="A20" s="12"/>
      <c r="B20" s="5" t="s">
        <v>11</v>
      </c>
      <c r="C20" s="5"/>
      <c r="D20" s="5"/>
      <c r="E20" s="5"/>
      <c r="F20" s="5"/>
      <c r="G20" s="5"/>
    </row>
    <row r="21" spans="1:7" ht="10.8" thickBot="1" x14ac:dyDescent="0.35">
      <c r="A21" s="62" t="s">
        <v>83</v>
      </c>
      <c r="B21" s="63"/>
      <c r="C21" s="63"/>
      <c r="D21" s="63"/>
      <c r="E21" s="63"/>
      <c r="F21" s="64"/>
      <c r="G21" s="5">
        <f>SUM(G18:G20)</f>
        <v>0</v>
      </c>
    </row>
    <row r="22" spans="1:7" ht="10.8" thickBot="1" x14ac:dyDescent="0.35">
      <c r="A22" s="8" t="str">
        <f>'PI skaičiuoklė'!C13</f>
        <v>Veiksmas B2</v>
      </c>
      <c r="B22" s="37"/>
      <c r="C22" s="37"/>
      <c r="D22" s="37"/>
      <c r="E22" s="37"/>
      <c r="F22" s="37"/>
      <c r="G22" s="37"/>
    </row>
    <row r="23" spans="1:7" ht="10.8" thickBot="1" x14ac:dyDescent="0.35">
      <c r="A23" s="25"/>
      <c r="B23" s="5" t="s">
        <v>28</v>
      </c>
      <c r="C23" s="5">
        <v>0</v>
      </c>
      <c r="D23" s="5">
        <v>0</v>
      </c>
      <c r="E23" s="5">
        <v>0</v>
      </c>
      <c r="F23" s="5">
        <v>0</v>
      </c>
      <c r="G23" s="5">
        <f t="shared" ref="G23:G24" si="3">+C23*D23*E23*F23</f>
        <v>0</v>
      </c>
    </row>
    <row r="24" spans="1:7" ht="10.8" thickBot="1" x14ac:dyDescent="0.35">
      <c r="A24" s="12"/>
      <c r="B24" s="5" t="s">
        <v>29</v>
      </c>
      <c r="C24" s="5">
        <v>0</v>
      </c>
      <c r="D24" s="5">
        <v>0</v>
      </c>
      <c r="E24" s="5">
        <v>0</v>
      </c>
      <c r="F24" s="5">
        <v>0</v>
      </c>
      <c r="G24" s="5">
        <f t="shared" si="3"/>
        <v>0</v>
      </c>
    </row>
    <row r="25" spans="1:7" ht="10.8" thickBot="1" x14ac:dyDescent="0.35">
      <c r="A25" s="12"/>
      <c r="B25" s="5" t="s">
        <v>11</v>
      </c>
      <c r="C25" s="5"/>
      <c r="D25" s="5"/>
      <c r="E25" s="5"/>
      <c r="F25" s="5"/>
      <c r="G25" s="5"/>
    </row>
    <row r="26" spans="1:7" ht="10.8" thickBot="1" x14ac:dyDescent="0.35">
      <c r="A26" s="62" t="s">
        <v>84</v>
      </c>
      <c r="B26" s="63"/>
      <c r="C26" s="63"/>
      <c r="D26" s="63"/>
      <c r="E26" s="63"/>
      <c r="F26" s="64"/>
      <c r="G26" s="5">
        <f>SUM(G23:G25)</f>
        <v>0</v>
      </c>
    </row>
    <row r="27" spans="1:7" ht="10.8" thickBot="1" x14ac:dyDescent="0.35">
      <c r="A27" s="65" t="s">
        <v>85</v>
      </c>
      <c r="B27" s="66"/>
      <c r="C27" s="66"/>
      <c r="D27" s="66"/>
      <c r="E27" s="66"/>
      <c r="F27" s="67"/>
      <c r="G27" s="26">
        <f>SUM(G21,G26)</f>
        <v>0</v>
      </c>
    </row>
    <row r="28" spans="1:7" x14ac:dyDescent="0.3">
      <c r="A28" s="27"/>
      <c r="B28" s="27"/>
      <c r="C28" s="27"/>
      <c r="D28" s="27"/>
      <c r="E28" s="27"/>
      <c r="F28" s="27"/>
      <c r="G28" s="28"/>
    </row>
    <row r="29" spans="1:7" x14ac:dyDescent="0.3">
      <c r="A29" s="27"/>
      <c r="B29" s="27"/>
      <c r="C29" s="27"/>
      <c r="D29" s="27"/>
      <c r="E29" s="27"/>
      <c r="F29" s="27"/>
      <c r="G29" s="28"/>
    </row>
    <row r="31" spans="1:7" ht="10.8" thickBot="1" x14ac:dyDescent="0.35"/>
    <row r="32" spans="1:7" ht="16.5" customHeight="1" thickBot="1" x14ac:dyDescent="0.35">
      <c r="A32" s="74" t="s">
        <v>76</v>
      </c>
      <c r="B32" s="75"/>
      <c r="C32" s="75"/>
      <c r="D32" s="75"/>
      <c r="E32" s="75"/>
      <c r="F32" s="75"/>
      <c r="G32" s="76"/>
    </row>
    <row r="33" spans="1:7" ht="59.25" customHeight="1" thickBot="1" x14ac:dyDescent="0.35">
      <c r="A33" s="29" t="s">
        <v>87</v>
      </c>
      <c r="B33" s="30" t="s">
        <v>19</v>
      </c>
      <c r="C33" s="30" t="s">
        <v>20</v>
      </c>
      <c r="D33" s="30" t="s">
        <v>77</v>
      </c>
      <c r="E33" s="30" t="s">
        <v>78</v>
      </c>
      <c r="F33" s="30" t="s">
        <v>21</v>
      </c>
      <c r="G33" s="30" t="s">
        <v>79</v>
      </c>
    </row>
    <row r="34" spans="1:7" ht="10.8" thickBot="1" x14ac:dyDescent="0.35">
      <c r="A34" s="31">
        <v>1</v>
      </c>
      <c r="B34" s="32">
        <v>2</v>
      </c>
      <c r="C34" s="31">
        <v>3</v>
      </c>
      <c r="D34" s="32">
        <v>4</v>
      </c>
      <c r="E34" s="31">
        <v>5</v>
      </c>
      <c r="F34" s="32">
        <v>6</v>
      </c>
      <c r="G34" s="31">
        <v>7</v>
      </c>
    </row>
    <row r="35" spans="1:7" ht="130.5" customHeight="1" thickBot="1" x14ac:dyDescent="0.35">
      <c r="A35" s="23" t="str">
        <f>'PI skaičiuoklė'!B19</f>
        <v xml:space="preserve">1 straipsnis. 8(5) straipsnio 1 dalies pakeitimas
Pakeisti 8(5) straipsnio 1 dalį ir ją išdėstyti taip:
„1. Ant kiekvieno bedūmių tabako gaminių, įskaitant bedūmius kaitinamojo tabako gaminius, vienetinio pakelio ir ant bet kokios jų išorinės pakuotės pateikiamas įspėjimas apie galimą žalą sveikatai: „Šis tabako gaminys kenkia jūsų sveikatai ir sukelia priklausomybę“ ir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v>
      </c>
      <c r="B35" s="4"/>
      <c r="C35" s="24"/>
      <c r="D35" s="24"/>
      <c r="E35" s="24"/>
      <c r="F35" s="24"/>
      <c r="G35" s="24"/>
    </row>
    <row r="36" spans="1:7" ht="50.25" customHeight="1" thickBot="1" x14ac:dyDescent="0.35">
      <c r="A36" s="8" t="str">
        <f>'PI skaičiuoklė'!C20</f>
        <v>Įrašo apie metimo rūkyti pagalbą (Nacionalinės metimo rūkyti linijos rekvizitus)  įtraukimas ant gaminių pakelių</v>
      </c>
      <c r="B36" s="4"/>
      <c r="C36" s="24"/>
      <c r="D36" s="24"/>
      <c r="E36" s="24"/>
      <c r="F36" s="24"/>
      <c r="G36" s="24"/>
    </row>
    <row r="37" spans="1:7" ht="59.25" customHeight="1" thickBot="1" x14ac:dyDescent="0.35">
      <c r="A37" s="25"/>
      <c r="B37" s="37"/>
      <c r="C37" s="5"/>
      <c r="D37" s="5"/>
      <c r="E37" s="5"/>
      <c r="F37" s="5"/>
      <c r="G37" s="5"/>
    </row>
    <row r="38" spans="1:7" ht="10.8" thickBot="1" x14ac:dyDescent="0.35">
      <c r="A38" s="12"/>
      <c r="B38" s="5" t="s">
        <v>23</v>
      </c>
      <c r="C38" s="5"/>
      <c r="D38" s="5"/>
      <c r="E38" s="5"/>
      <c r="F38" s="5"/>
      <c r="G38" s="5">
        <f t="shared" ref="G38" si="4">+C38*D38*E38*F38</f>
        <v>0</v>
      </c>
    </row>
    <row r="39" spans="1:7" ht="10.8" thickBot="1" x14ac:dyDescent="0.35">
      <c r="A39" s="12"/>
      <c r="B39" s="5" t="s">
        <v>11</v>
      </c>
      <c r="C39" s="5"/>
      <c r="D39" s="5"/>
      <c r="E39" s="5"/>
      <c r="F39" s="5"/>
      <c r="G39" s="5"/>
    </row>
    <row r="40" spans="1:7" ht="10.8" thickBot="1" x14ac:dyDescent="0.35">
      <c r="A40" s="62" t="s">
        <v>80</v>
      </c>
      <c r="B40" s="63"/>
      <c r="C40" s="63"/>
      <c r="D40" s="63"/>
      <c r="E40" s="63"/>
      <c r="F40" s="64"/>
      <c r="G40" s="5">
        <f>SUM(G37:G39)</f>
        <v>0</v>
      </c>
    </row>
    <row r="41" spans="1:7" ht="10.8" thickBot="1" x14ac:dyDescent="0.35">
      <c r="A41" s="8" t="str">
        <f>'PI skaičiuoklė'!C21</f>
        <v>Veiksmas A2</v>
      </c>
      <c r="B41" s="37"/>
      <c r="C41" s="37"/>
      <c r="D41" s="37"/>
      <c r="E41" s="37"/>
      <c r="F41" s="37"/>
      <c r="G41" s="37"/>
    </row>
    <row r="42" spans="1:7" ht="10.8" thickBot="1" x14ac:dyDescent="0.35">
      <c r="A42" s="25"/>
      <c r="B42" s="5" t="s">
        <v>24</v>
      </c>
      <c r="C42" s="5">
        <v>0</v>
      </c>
      <c r="D42" s="5">
        <v>0</v>
      </c>
      <c r="E42" s="5">
        <v>0</v>
      </c>
      <c r="F42" s="5">
        <v>0</v>
      </c>
      <c r="G42" s="5">
        <f>+C42*D42*E42*F42</f>
        <v>0</v>
      </c>
    </row>
    <row r="43" spans="1:7" ht="10.8" thickBot="1" x14ac:dyDescent="0.35">
      <c r="A43" s="12"/>
      <c r="B43" s="5" t="s">
        <v>25</v>
      </c>
      <c r="C43" s="5">
        <v>0</v>
      </c>
      <c r="D43" s="5">
        <v>0</v>
      </c>
      <c r="E43" s="5">
        <v>0</v>
      </c>
      <c r="F43" s="5">
        <v>0</v>
      </c>
      <c r="G43" s="5">
        <f t="shared" ref="G43" si="5">+C43*D43*E43*F43</f>
        <v>0</v>
      </c>
    </row>
    <row r="44" spans="1:7" ht="10.8" thickBot="1" x14ac:dyDescent="0.35">
      <c r="A44" s="12"/>
      <c r="B44" s="5" t="s">
        <v>11</v>
      </c>
      <c r="C44" s="5"/>
      <c r="D44" s="5"/>
      <c r="E44" s="5"/>
      <c r="F44" s="5"/>
      <c r="G44" s="5"/>
    </row>
    <row r="45" spans="1:7" ht="10.8" thickBot="1" x14ac:dyDescent="0.35">
      <c r="A45" s="62" t="s">
        <v>81</v>
      </c>
      <c r="B45" s="63"/>
      <c r="C45" s="63"/>
      <c r="D45" s="63"/>
      <c r="E45" s="63"/>
      <c r="F45" s="64"/>
      <c r="G45" s="5">
        <f>SUM(G42:G44)</f>
        <v>0</v>
      </c>
    </row>
    <row r="46" spans="1:7" ht="10.8" thickBot="1" x14ac:dyDescent="0.35">
      <c r="A46" s="65" t="s">
        <v>82</v>
      </c>
      <c r="B46" s="66"/>
      <c r="C46" s="66"/>
      <c r="D46" s="66"/>
      <c r="E46" s="66"/>
      <c r="F46" s="67"/>
      <c r="G46" s="26">
        <f>SUM(G40,G45)</f>
        <v>0</v>
      </c>
    </row>
    <row r="47" spans="1:7" ht="143.4" thickBot="1" x14ac:dyDescent="0.35">
      <c r="A47" s="23" t="str">
        <f>'PI skaičiuoklė'!B24</f>
        <v>4 straipsnis. 9(4) straipsnio pakeitimas
1.Papildyti  9(4) straipsnio 1 dalį nauju 6 punktu:
„6)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&lt;...&gt;"</v>
      </c>
      <c r="B47" s="37"/>
      <c r="C47" s="37"/>
      <c r="D47" s="37"/>
      <c r="E47" s="37"/>
      <c r="F47" s="37"/>
      <c r="G47" s="37"/>
    </row>
    <row r="48" spans="1:7" ht="41.4" thickBot="1" x14ac:dyDescent="0.35">
      <c r="A48" s="8" t="str">
        <f>'PI skaičiuoklė'!C25</f>
        <v>Elektroninių cigarečių ir jų pildyklių informacinio lapelio su įrašu apie metimo rūkyti pagalbą (Nacionalinės metimo rūkyti linijos rekvizitus)  leidyba</v>
      </c>
      <c r="B48" s="37"/>
      <c r="C48" s="37"/>
      <c r="D48" s="37"/>
      <c r="E48" s="37"/>
      <c r="F48" s="37"/>
      <c r="G48" s="37"/>
    </row>
    <row r="49" spans="1:7" ht="10.8" thickBot="1" x14ac:dyDescent="0.35">
      <c r="A49" s="25"/>
      <c r="B49" s="5" t="s">
        <v>26</v>
      </c>
      <c r="C49" s="5">
        <v>0</v>
      </c>
      <c r="D49" s="5">
        <v>0</v>
      </c>
      <c r="E49" s="5">
        <v>0</v>
      </c>
      <c r="F49" s="5">
        <v>0</v>
      </c>
      <c r="G49" s="5">
        <f t="shared" ref="G49:G50" si="6">+C49*D49*E49*F49</f>
        <v>0</v>
      </c>
    </row>
    <row r="50" spans="1:7" ht="10.8" thickBot="1" x14ac:dyDescent="0.35">
      <c r="A50" s="12"/>
      <c r="B50" s="5" t="s">
        <v>27</v>
      </c>
      <c r="C50" s="5">
        <v>0</v>
      </c>
      <c r="D50" s="5">
        <v>0</v>
      </c>
      <c r="E50" s="5">
        <v>0</v>
      </c>
      <c r="F50" s="5">
        <v>0</v>
      </c>
      <c r="G50" s="5">
        <f t="shared" si="6"/>
        <v>0</v>
      </c>
    </row>
    <row r="51" spans="1:7" ht="10.8" thickBot="1" x14ac:dyDescent="0.35">
      <c r="A51" s="12"/>
      <c r="B51" s="5" t="s">
        <v>11</v>
      </c>
      <c r="C51" s="5"/>
      <c r="D51" s="5"/>
      <c r="E51" s="5"/>
      <c r="F51" s="5"/>
      <c r="G51" s="5"/>
    </row>
    <row r="52" spans="1:7" ht="10.8" thickBot="1" x14ac:dyDescent="0.35">
      <c r="A52" s="62" t="s">
        <v>83</v>
      </c>
      <c r="B52" s="63"/>
      <c r="C52" s="63"/>
      <c r="D52" s="63"/>
      <c r="E52" s="63"/>
      <c r="F52" s="64"/>
      <c r="G52" s="5">
        <f>SUM(G49:G51)</f>
        <v>0</v>
      </c>
    </row>
    <row r="53" spans="1:7" ht="10.8" thickBot="1" x14ac:dyDescent="0.35">
      <c r="A53" s="8" t="str">
        <f>'PI skaičiuoklė'!C26</f>
        <v>Veiksmas B2</v>
      </c>
      <c r="B53" s="37"/>
      <c r="C53" s="37"/>
      <c r="D53" s="37"/>
      <c r="E53" s="37"/>
      <c r="F53" s="37"/>
      <c r="G53" s="37"/>
    </row>
    <row r="54" spans="1:7" ht="10.8" thickBot="1" x14ac:dyDescent="0.35">
      <c r="A54" s="25"/>
      <c r="B54" s="5" t="s">
        <v>28</v>
      </c>
      <c r="C54" s="5">
        <v>0</v>
      </c>
      <c r="D54" s="5">
        <v>0</v>
      </c>
      <c r="E54" s="5">
        <v>0</v>
      </c>
      <c r="F54" s="5">
        <v>0</v>
      </c>
      <c r="G54" s="5">
        <f t="shared" ref="G54:G55" si="7">+C54*D54*E54*F54</f>
        <v>0</v>
      </c>
    </row>
    <row r="55" spans="1:7" ht="10.8" thickBot="1" x14ac:dyDescent="0.35">
      <c r="A55" s="12"/>
      <c r="B55" s="5" t="s">
        <v>29</v>
      </c>
      <c r="C55" s="5">
        <v>0</v>
      </c>
      <c r="D55" s="5">
        <v>0</v>
      </c>
      <c r="E55" s="5">
        <v>0</v>
      </c>
      <c r="F55" s="5">
        <v>0</v>
      </c>
      <c r="G55" s="5">
        <f t="shared" si="7"/>
        <v>0</v>
      </c>
    </row>
    <row r="56" spans="1:7" ht="10.8" thickBot="1" x14ac:dyDescent="0.35">
      <c r="A56" s="12"/>
      <c r="B56" s="5" t="s">
        <v>11</v>
      </c>
      <c r="C56" s="5"/>
      <c r="D56" s="5"/>
      <c r="E56" s="5"/>
      <c r="F56" s="5"/>
      <c r="G56" s="5"/>
    </row>
    <row r="57" spans="1:7" ht="10.8" thickBot="1" x14ac:dyDescent="0.35">
      <c r="A57" s="62" t="s">
        <v>84</v>
      </c>
      <c r="B57" s="63"/>
      <c r="C57" s="63"/>
      <c r="D57" s="63"/>
      <c r="E57" s="63"/>
      <c r="F57" s="64"/>
      <c r="G57" s="5">
        <f>SUM(G54:G56)</f>
        <v>0</v>
      </c>
    </row>
    <row r="58" spans="1:7" ht="10.8" thickBot="1" x14ac:dyDescent="0.35">
      <c r="A58" s="65" t="s">
        <v>85</v>
      </c>
      <c r="B58" s="66"/>
      <c r="C58" s="66"/>
      <c r="D58" s="66"/>
      <c r="E58" s="66"/>
      <c r="F58" s="67"/>
      <c r="G58" s="26">
        <f>SUM(G52,G57)</f>
        <v>0</v>
      </c>
    </row>
  </sheetData>
  <mergeCells count="14">
    <mergeCell ref="A52:F52"/>
    <mergeCell ref="A57:F57"/>
    <mergeCell ref="A58:F58"/>
    <mergeCell ref="A1:G1"/>
    <mergeCell ref="A32:G32"/>
    <mergeCell ref="A40:F40"/>
    <mergeCell ref="A45:F45"/>
    <mergeCell ref="A46:F46"/>
    <mergeCell ref="A27:F27"/>
    <mergeCell ref="A9:F9"/>
    <mergeCell ref="A14:F14"/>
    <mergeCell ref="A15:F15"/>
    <mergeCell ref="A21:F21"/>
    <mergeCell ref="A26:F26"/>
  </mergeCells>
  <pageMargins left="0.70866141732283472" right="0.70866141732283472" top="1.1417322834645669" bottom="0.94488188976377963" header="0.31496062992125984" footer="0.31496062992125984"/>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CD3FF"/>
  </sheetPr>
  <dimension ref="A1:D54"/>
  <sheetViews>
    <sheetView topLeftCell="A33" zoomScale="85" zoomScaleNormal="85" workbookViewId="0">
      <selection activeCell="A44" sqref="A44"/>
    </sheetView>
  </sheetViews>
  <sheetFormatPr defaultColWidth="8.6640625" defaultRowHeight="10.199999999999999" x14ac:dyDescent="0.3"/>
  <cols>
    <col min="1" max="1" width="33.44140625" style="1" customWidth="1"/>
    <col min="2" max="2" width="16.6640625" style="1" customWidth="1"/>
    <col min="3" max="3" width="15.5546875" style="1" customWidth="1"/>
    <col min="4" max="4" width="36.44140625" style="1" customWidth="1"/>
    <col min="5" max="16384" width="8.6640625" style="1"/>
  </cols>
  <sheetData>
    <row r="1" spans="1:4" ht="20.25" customHeight="1" thickBot="1" x14ac:dyDescent="0.35">
      <c r="A1" s="77" t="s">
        <v>62</v>
      </c>
      <c r="B1" s="78"/>
      <c r="C1" s="78"/>
      <c r="D1" s="79"/>
    </row>
    <row r="2" spans="1:4" ht="24.6" customHeight="1" thickBot="1" x14ac:dyDescent="0.35">
      <c r="A2" s="29" t="s">
        <v>88</v>
      </c>
      <c r="B2" s="83" t="s">
        <v>30</v>
      </c>
      <c r="C2" s="84"/>
      <c r="D2" s="30" t="s">
        <v>3</v>
      </c>
    </row>
    <row r="3" spans="1:4" ht="10.8" thickBot="1" x14ac:dyDescent="0.35">
      <c r="A3" s="31">
        <v>1</v>
      </c>
      <c r="B3" s="85">
        <v>2</v>
      </c>
      <c r="C3" s="86"/>
      <c r="D3" s="31">
        <v>3</v>
      </c>
    </row>
    <row r="4" spans="1:4" ht="21" thickBot="1" x14ac:dyDescent="0.35">
      <c r="A4" s="23" t="str">
        <f>'PI skaičiuoklė'!B6</f>
        <v>Straipsnis (-iai), punktas (-ai) ir įpareigojimas</v>
      </c>
      <c r="B4" s="4"/>
      <c r="C4" s="4"/>
      <c r="D4" s="4"/>
    </row>
    <row r="5" spans="1:4" ht="10.8" thickBot="1" x14ac:dyDescent="0.35">
      <c r="A5" s="8" t="str">
        <f>'PI skaičiuoklė'!C7</f>
        <v>Veiksmas A1</v>
      </c>
      <c r="B5" s="4"/>
      <c r="C5" s="4"/>
      <c r="D5" s="4"/>
    </row>
    <row r="6" spans="1:4" ht="10.8" thickBot="1" x14ac:dyDescent="0.35">
      <c r="A6" s="12"/>
      <c r="B6" s="5" t="s">
        <v>22</v>
      </c>
      <c r="C6" s="5">
        <v>0</v>
      </c>
      <c r="D6" s="5">
        <f>+C6</f>
        <v>0</v>
      </c>
    </row>
    <row r="7" spans="1:4" ht="10.8" thickBot="1" x14ac:dyDescent="0.35">
      <c r="A7" s="12"/>
      <c r="B7" s="5" t="s">
        <v>23</v>
      </c>
      <c r="C7" s="5">
        <v>0</v>
      </c>
      <c r="D7" s="5">
        <f>+C7</f>
        <v>0</v>
      </c>
    </row>
    <row r="8" spans="1:4" ht="20.100000000000001" customHeight="1" thickBot="1" x14ac:dyDescent="0.35">
      <c r="A8" s="62" t="s">
        <v>31</v>
      </c>
      <c r="B8" s="63"/>
      <c r="C8" s="63"/>
      <c r="D8" s="4">
        <f>SUM(D6:D7)</f>
        <v>0</v>
      </c>
    </row>
    <row r="9" spans="1:4" ht="10.8" thickBot="1" x14ac:dyDescent="0.35">
      <c r="A9" s="8" t="str">
        <f>'PI skaičiuoklė'!C8</f>
        <v>Veiksmas A2</v>
      </c>
      <c r="B9" s="4"/>
      <c r="C9" s="4"/>
      <c r="D9" s="4"/>
    </row>
    <row r="10" spans="1:4" ht="10.8" thickBot="1" x14ac:dyDescent="0.35">
      <c r="A10" s="12"/>
      <c r="B10" s="5" t="s">
        <v>24</v>
      </c>
      <c r="C10" s="5">
        <v>0</v>
      </c>
      <c r="D10" s="5">
        <f>+C10</f>
        <v>0</v>
      </c>
    </row>
    <row r="11" spans="1:4" ht="10.8" thickBot="1" x14ac:dyDescent="0.35">
      <c r="A11" s="12"/>
      <c r="B11" s="5" t="s">
        <v>25</v>
      </c>
      <c r="C11" s="5">
        <v>0</v>
      </c>
      <c r="D11" s="5">
        <f>+C11</f>
        <v>0</v>
      </c>
    </row>
    <row r="12" spans="1:4" ht="10.8" thickBot="1" x14ac:dyDescent="0.35">
      <c r="A12" s="62" t="s">
        <v>32</v>
      </c>
      <c r="B12" s="63"/>
      <c r="C12" s="63"/>
      <c r="D12" s="4">
        <f>SUM(D10:D11)</f>
        <v>0</v>
      </c>
    </row>
    <row r="13" spans="1:4" ht="10.8" thickBot="1" x14ac:dyDescent="0.35">
      <c r="A13" s="8" t="s">
        <v>11</v>
      </c>
      <c r="B13" s="5"/>
      <c r="C13" s="5"/>
      <c r="D13" s="5" t="s">
        <v>11</v>
      </c>
    </row>
    <row r="14" spans="1:4" ht="10.8" thickBot="1" x14ac:dyDescent="0.35">
      <c r="A14" s="65" t="s">
        <v>33</v>
      </c>
      <c r="B14" s="66"/>
      <c r="C14" s="66"/>
      <c r="D14" s="4">
        <f>SUM(D8,D12)</f>
        <v>0</v>
      </c>
    </row>
    <row r="15" spans="1:4" ht="23.4" customHeight="1" thickBot="1" x14ac:dyDescent="0.35">
      <c r="A15" s="23" t="str">
        <f>'PI skaičiuoklė'!B11</f>
        <v>Straipsnis (-iai), punktas (-ai) ir įpareigojimas</v>
      </c>
      <c r="B15" s="5"/>
      <c r="C15" s="5"/>
      <c r="D15" s="5"/>
    </row>
    <row r="16" spans="1:4" ht="10.8" thickBot="1" x14ac:dyDescent="0.35">
      <c r="A16" s="8" t="str">
        <f>'PI skaičiuoklė'!C12</f>
        <v>Veiksmas B1</v>
      </c>
      <c r="B16" s="4"/>
      <c r="C16" s="4"/>
      <c r="D16" s="4"/>
    </row>
    <row r="17" spans="1:4" ht="10.8" thickBot="1" x14ac:dyDescent="0.35">
      <c r="A17" s="12"/>
      <c r="B17" s="5" t="s">
        <v>26</v>
      </c>
      <c r="C17" s="5">
        <v>0</v>
      </c>
      <c r="D17" s="5">
        <f>+C17</f>
        <v>0</v>
      </c>
    </row>
    <row r="18" spans="1:4" ht="10.8" thickBot="1" x14ac:dyDescent="0.35">
      <c r="A18" s="12"/>
      <c r="B18" s="5" t="s">
        <v>27</v>
      </c>
      <c r="C18" s="5">
        <v>0</v>
      </c>
      <c r="D18" s="5">
        <f>+C18</f>
        <v>0</v>
      </c>
    </row>
    <row r="19" spans="1:4" ht="10.8" thickBot="1" x14ac:dyDescent="0.35">
      <c r="A19" s="62" t="s">
        <v>34</v>
      </c>
      <c r="B19" s="63"/>
      <c r="C19" s="63"/>
      <c r="D19" s="4">
        <f>SUM(D17:D18)</f>
        <v>0</v>
      </c>
    </row>
    <row r="20" spans="1:4" ht="10.8" thickBot="1" x14ac:dyDescent="0.35">
      <c r="A20" s="8" t="str">
        <f>'PI skaičiuoklė'!C13</f>
        <v>Veiksmas B2</v>
      </c>
      <c r="B20" s="4"/>
      <c r="C20" s="4"/>
      <c r="D20" s="37"/>
    </row>
    <row r="21" spans="1:4" ht="10.8" thickBot="1" x14ac:dyDescent="0.35">
      <c r="A21" s="12"/>
      <c r="B21" s="5" t="s">
        <v>28</v>
      </c>
      <c r="C21" s="5">
        <v>0</v>
      </c>
      <c r="D21" s="5">
        <f>+C21</f>
        <v>0</v>
      </c>
    </row>
    <row r="22" spans="1:4" ht="10.8" thickBot="1" x14ac:dyDescent="0.35">
      <c r="A22" s="12"/>
      <c r="B22" s="5" t="s">
        <v>29</v>
      </c>
      <c r="C22" s="5">
        <v>0</v>
      </c>
      <c r="D22" s="5">
        <f>+C22</f>
        <v>0</v>
      </c>
    </row>
    <row r="23" spans="1:4" ht="10.8" thickBot="1" x14ac:dyDescent="0.35">
      <c r="A23" s="62" t="s">
        <v>35</v>
      </c>
      <c r="B23" s="63"/>
      <c r="C23" s="63"/>
      <c r="D23" s="4">
        <f>SUM(D21:D22)</f>
        <v>0</v>
      </c>
    </row>
    <row r="24" spans="1:4" ht="10.8" thickBot="1" x14ac:dyDescent="0.35">
      <c r="A24" s="12"/>
      <c r="B24" s="5" t="s">
        <v>11</v>
      </c>
      <c r="C24" s="5"/>
      <c r="D24" s="5" t="s">
        <v>17</v>
      </c>
    </row>
    <row r="25" spans="1:4" ht="10.8" thickBot="1" x14ac:dyDescent="0.35">
      <c r="A25" s="65" t="s">
        <v>36</v>
      </c>
      <c r="B25" s="66"/>
      <c r="C25" s="66"/>
      <c r="D25" s="37">
        <f>SUM(D19,D23)</f>
        <v>0</v>
      </c>
    </row>
    <row r="29" spans="1:4" ht="10.8" thickBot="1" x14ac:dyDescent="0.35"/>
    <row r="30" spans="1:4" ht="10.8" thickBot="1" x14ac:dyDescent="0.35">
      <c r="A30" s="80" t="s">
        <v>63</v>
      </c>
      <c r="B30" s="81"/>
      <c r="C30" s="81"/>
      <c r="D30" s="82"/>
    </row>
    <row r="31" spans="1:4" ht="36.75" customHeight="1" thickBot="1" x14ac:dyDescent="0.35">
      <c r="A31" s="29" t="s">
        <v>89</v>
      </c>
      <c r="B31" s="83" t="s">
        <v>30</v>
      </c>
      <c r="C31" s="84"/>
      <c r="D31" s="30" t="s">
        <v>3</v>
      </c>
    </row>
    <row r="32" spans="1:4" ht="10.8" thickBot="1" x14ac:dyDescent="0.35">
      <c r="A32" s="31">
        <v>1</v>
      </c>
      <c r="B32" s="85">
        <v>2</v>
      </c>
      <c r="C32" s="86"/>
      <c r="D32" s="31">
        <v>3</v>
      </c>
    </row>
    <row r="33" spans="1:4" ht="202.5" customHeight="1" thickBot="1" x14ac:dyDescent="0.35">
      <c r="A33" s="23" t="str">
        <f>'PI skaičiuoklė'!B19</f>
        <v xml:space="preserve">1 straipsnis. 8(5) straipsnio 1 dalies pakeitimas
Pakeisti 8(5) straipsnio 1 dalį ir ją išdėstyti taip:
„1. Ant kiekvieno bedūmių tabako gaminių, įskaitant bedūmius kaitinamojo tabako gaminius, vienetinio pakelio ir ant bet kokios jų išorinės pakuotės pateikiamas įspėjimas apie galimą žalą sveikatai: „Šis tabako gaminys kenkia jūsų sveikatai ir sukelia priklausomybę“ ir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v>
      </c>
      <c r="B33" s="4"/>
      <c r="C33" s="4"/>
      <c r="D33" s="4"/>
    </row>
    <row r="34" spans="1:4" ht="31.2" thickBot="1" x14ac:dyDescent="0.35">
      <c r="A34" s="8" t="str">
        <f>'PI skaičiuoklė'!C20</f>
        <v>Įrašo apie metimo rūkyti pagalbą (Nacionalinės metimo rūkyti linijos rekvizitus)  įtraukimas ant gaminių pakelių</v>
      </c>
      <c r="B34" s="4"/>
      <c r="C34" s="4"/>
      <c r="D34" s="4"/>
    </row>
    <row r="35" spans="1:4" ht="10.8" thickBot="1" x14ac:dyDescent="0.35">
      <c r="A35" s="12"/>
      <c r="B35" s="5" t="s">
        <v>22</v>
      </c>
      <c r="C35" s="5">
        <v>0</v>
      </c>
      <c r="D35" s="5">
        <f>+C35</f>
        <v>0</v>
      </c>
    </row>
    <row r="36" spans="1:4" ht="10.8" thickBot="1" x14ac:dyDescent="0.35">
      <c r="A36" s="12"/>
      <c r="B36" s="5" t="s">
        <v>23</v>
      </c>
      <c r="C36" s="5">
        <v>0</v>
      </c>
      <c r="D36" s="5">
        <f>+C36</f>
        <v>0</v>
      </c>
    </row>
    <row r="37" spans="1:4" ht="10.8" thickBot="1" x14ac:dyDescent="0.35">
      <c r="A37" s="62" t="s">
        <v>31</v>
      </c>
      <c r="B37" s="63"/>
      <c r="C37" s="63"/>
      <c r="D37" s="4">
        <f>SUM(D35:D36)</f>
        <v>0</v>
      </c>
    </row>
    <row r="38" spans="1:4" ht="10.8" thickBot="1" x14ac:dyDescent="0.35">
      <c r="A38" s="8" t="str">
        <f>'PI skaičiuoklė'!C21</f>
        <v>Veiksmas A2</v>
      </c>
      <c r="B38" s="4"/>
      <c r="C38" s="4"/>
      <c r="D38" s="4"/>
    </row>
    <row r="39" spans="1:4" ht="10.8" thickBot="1" x14ac:dyDescent="0.35">
      <c r="A39" s="12"/>
      <c r="B39" s="5" t="s">
        <v>24</v>
      </c>
      <c r="C39" s="5">
        <v>0</v>
      </c>
      <c r="D39" s="5">
        <f>+C39</f>
        <v>0</v>
      </c>
    </row>
    <row r="40" spans="1:4" ht="10.8" thickBot="1" x14ac:dyDescent="0.35">
      <c r="A40" s="12"/>
      <c r="B40" s="5" t="s">
        <v>25</v>
      </c>
      <c r="C40" s="5">
        <v>0</v>
      </c>
      <c r="D40" s="5">
        <f>+C40</f>
        <v>0</v>
      </c>
    </row>
    <row r="41" spans="1:4" ht="10.8" thickBot="1" x14ac:dyDescent="0.35">
      <c r="A41" s="62" t="s">
        <v>32</v>
      </c>
      <c r="B41" s="63"/>
      <c r="C41" s="63"/>
      <c r="D41" s="4">
        <f>SUM(D39:D40)</f>
        <v>0</v>
      </c>
    </row>
    <row r="42" spans="1:4" ht="10.8" thickBot="1" x14ac:dyDescent="0.35">
      <c r="A42" s="8" t="s">
        <v>11</v>
      </c>
      <c r="B42" s="5"/>
      <c r="C42" s="5"/>
      <c r="D42" s="5" t="s">
        <v>11</v>
      </c>
    </row>
    <row r="43" spans="1:4" ht="10.8" thickBot="1" x14ac:dyDescent="0.35">
      <c r="A43" s="65" t="s">
        <v>33</v>
      </c>
      <c r="B43" s="66"/>
      <c r="C43" s="66"/>
      <c r="D43" s="4">
        <f>SUM(D37,D41)</f>
        <v>0</v>
      </c>
    </row>
    <row r="44" spans="1:4" ht="133.19999999999999" thickBot="1" x14ac:dyDescent="0.35">
      <c r="A44" s="23" t="str">
        <f>'PI skaičiuoklė'!B24</f>
        <v>4 straipsnis. 9(4) straipsnio pakeitimas
1.Papildyti  9(4) straipsnio 1 dalį nauju 6 punktu:
„6)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&lt;...&gt;"</v>
      </c>
      <c r="B44" s="5"/>
      <c r="C44" s="5"/>
      <c r="D44" s="5"/>
    </row>
    <row r="45" spans="1:4" ht="41.4" thickBot="1" x14ac:dyDescent="0.35">
      <c r="A45" s="8" t="str">
        <f>'PI skaičiuoklė'!C25</f>
        <v>Elektroninių cigarečių ir jų pildyklių informacinio lapelio su įrašu apie metimo rūkyti pagalbą (Nacionalinės metimo rūkyti linijos rekvizitus)  leidyba</v>
      </c>
      <c r="B45" s="4"/>
      <c r="C45" s="4"/>
      <c r="D45" s="4"/>
    </row>
    <row r="46" spans="1:4" ht="10.8" thickBot="1" x14ac:dyDescent="0.35">
      <c r="A46" s="12"/>
      <c r="B46" s="5" t="s">
        <v>26</v>
      </c>
      <c r="C46" s="5">
        <v>0</v>
      </c>
      <c r="D46" s="5">
        <f>+C46</f>
        <v>0</v>
      </c>
    </row>
    <row r="47" spans="1:4" ht="10.8" thickBot="1" x14ac:dyDescent="0.35">
      <c r="A47" s="12"/>
      <c r="B47" s="5" t="s">
        <v>27</v>
      </c>
      <c r="C47" s="5">
        <v>0</v>
      </c>
      <c r="D47" s="5">
        <f>+C47</f>
        <v>0</v>
      </c>
    </row>
    <row r="48" spans="1:4" ht="10.8" thickBot="1" x14ac:dyDescent="0.35">
      <c r="A48" s="62" t="s">
        <v>34</v>
      </c>
      <c r="B48" s="63"/>
      <c r="C48" s="63"/>
      <c r="D48" s="4">
        <f>SUM(D46:D47)</f>
        <v>0</v>
      </c>
    </row>
    <row r="49" spans="1:4" ht="10.8" thickBot="1" x14ac:dyDescent="0.35">
      <c r="A49" s="8" t="str">
        <f>'PI skaičiuoklė'!C26</f>
        <v>Veiksmas B2</v>
      </c>
      <c r="B49" s="4"/>
      <c r="C49" s="4"/>
      <c r="D49" s="4"/>
    </row>
    <row r="50" spans="1:4" ht="10.8" thickBot="1" x14ac:dyDescent="0.35">
      <c r="A50" s="12"/>
      <c r="B50" s="5" t="s">
        <v>28</v>
      </c>
      <c r="C50" s="5">
        <v>0</v>
      </c>
      <c r="D50" s="5">
        <f>+C50</f>
        <v>0</v>
      </c>
    </row>
    <row r="51" spans="1:4" ht="10.8" thickBot="1" x14ac:dyDescent="0.35">
      <c r="A51" s="12"/>
      <c r="B51" s="5" t="s">
        <v>29</v>
      </c>
      <c r="C51" s="5">
        <v>0</v>
      </c>
      <c r="D51" s="5">
        <f>+C51</f>
        <v>0</v>
      </c>
    </row>
    <row r="52" spans="1:4" ht="10.8" thickBot="1" x14ac:dyDescent="0.35">
      <c r="A52" s="62" t="s">
        <v>35</v>
      </c>
      <c r="B52" s="63"/>
      <c r="C52" s="63"/>
      <c r="D52" s="4">
        <f>SUM(D50:D51)</f>
        <v>0</v>
      </c>
    </row>
    <row r="53" spans="1:4" ht="10.8" thickBot="1" x14ac:dyDescent="0.35">
      <c r="A53" s="12"/>
      <c r="B53" s="5" t="s">
        <v>11</v>
      </c>
      <c r="C53" s="5"/>
      <c r="D53" s="5" t="s">
        <v>17</v>
      </c>
    </row>
    <row r="54" spans="1:4" ht="10.8" thickBot="1" x14ac:dyDescent="0.35">
      <c r="A54" s="65" t="s">
        <v>36</v>
      </c>
      <c r="B54" s="66"/>
      <c r="C54" s="66"/>
      <c r="D54" s="4">
        <f>SUM(D48,D52)</f>
        <v>0</v>
      </c>
    </row>
  </sheetData>
  <mergeCells count="18">
    <mergeCell ref="A48:C48"/>
    <mergeCell ref="A52:C52"/>
    <mergeCell ref="A54:C54"/>
    <mergeCell ref="A1:D1"/>
    <mergeCell ref="A30:D30"/>
    <mergeCell ref="A37:C37"/>
    <mergeCell ref="A41:C41"/>
    <mergeCell ref="A43:C43"/>
    <mergeCell ref="A25:C25"/>
    <mergeCell ref="A8:C8"/>
    <mergeCell ref="A12:C12"/>
    <mergeCell ref="A14:C14"/>
    <mergeCell ref="A19:C19"/>
    <mergeCell ref="A23:C23"/>
    <mergeCell ref="B2:C2"/>
    <mergeCell ref="B3:C3"/>
    <mergeCell ref="B31:C31"/>
    <mergeCell ref="B32:C32"/>
  </mergeCells>
  <pageMargins left="0.70866141732283472" right="0.70866141732283472" top="0.78740157480314965" bottom="0.78740157480314965" header="0.31496062992125984" footer="0.31496062992125984"/>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44BBA4"/>
  </sheetPr>
  <dimension ref="A1:G59"/>
  <sheetViews>
    <sheetView zoomScale="85" zoomScaleNormal="85" workbookViewId="0">
      <selection activeCell="D49" sqref="D49"/>
    </sheetView>
  </sheetViews>
  <sheetFormatPr defaultColWidth="8.6640625" defaultRowHeight="10.199999999999999" x14ac:dyDescent="0.3"/>
  <cols>
    <col min="1" max="1" width="28.5546875" style="1" customWidth="1"/>
    <col min="2" max="2" width="13" style="1" customWidth="1"/>
    <col min="3" max="3" width="22.5546875" style="1" customWidth="1"/>
    <col min="4" max="4" width="37.44140625" style="1" customWidth="1"/>
    <col min="5" max="5" width="17.6640625" style="1" customWidth="1"/>
    <col min="6" max="16384" width="8.6640625" style="1"/>
  </cols>
  <sheetData>
    <row r="1" spans="1:5" ht="16.5" customHeight="1" thickBot="1" x14ac:dyDescent="0.35">
      <c r="A1" s="77" t="s">
        <v>64</v>
      </c>
      <c r="B1" s="78"/>
      <c r="C1" s="78"/>
      <c r="D1" s="78"/>
      <c r="E1" s="79"/>
    </row>
    <row r="2" spans="1:5" ht="44.25" customHeight="1" thickBot="1" x14ac:dyDescent="0.35">
      <c r="A2" s="29" t="s">
        <v>88</v>
      </c>
      <c r="B2" s="30" t="s">
        <v>90</v>
      </c>
      <c r="C2" s="30" t="s">
        <v>61</v>
      </c>
      <c r="D2" s="30" t="s">
        <v>91</v>
      </c>
      <c r="E2" s="30" t="s">
        <v>4</v>
      </c>
    </row>
    <row r="3" spans="1:5" ht="13.5" customHeight="1" thickBot="1" x14ac:dyDescent="0.35">
      <c r="A3" s="31">
        <v>1</v>
      </c>
      <c r="B3" s="32">
        <v>2</v>
      </c>
      <c r="C3" s="32">
        <v>3</v>
      </c>
      <c r="D3" s="32">
        <v>4</v>
      </c>
      <c r="E3" s="32">
        <v>5</v>
      </c>
    </row>
    <row r="4" spans="1:5" ht="21" thickBot="1" x14ac:dyDescent="0.35">
      <c r="A4" s="23" t="str">
        <f>'PI skaičiuoklė'!B6</f>
        <v>Straipsnis (-iai), punktas (-ai) ir įpareigojimas</v>
      </c>
      <c r="B4" s="4"/>
      <c r="C4" s="4"/>
      <c r="D4" s="4"/>
      <c r="E4" s="4"/>
    </row>
    <row r="5" spans="1:5" ht="10.8" thickBot="1" x14ac:dyDescent="0.35">
      <c r="A5" s="8" t="str">
        <f>'PI skaičiuoklė'!C7</f>
        <v>Veiksmas A1</v>
      </c>
      <c r="B5" s="4"/>
      <c r="C5" s="4"/>
      <c r="D5" s="4"/>
      <c r="E5" s="4"/>
    </row>
    <row r="6" spans="1:5" ht="10.8" thickBot="1" x14ac:dyDescent="0.35">
      <c r="A6" s="12"/>
      <c r="B6" s="5" t="s">
        <v>22</v>
      </c>
      <c r="C6" s="5">
        <v>0</v>
      </c>
      <c r="D6" s="5">
        <v>0</v>
      </c>
      <c r="E6" s="5">
        <f>+C6*D6</f>
        <v>0</v>
      </c>
    </row>
    <row r="7" spans="1:5" ht="10.8" thickBot="1" x14ac:dyDescent="0.35">
      <c r="A7" s="12"/>
      <c r="B7" s="5" t="s">
        <v>23</v>
      </c>
      <c r="C7" s="5">
        <v>0</v>
      </c>
      <c r="D7" s="5">
        <v>0</v>
      </c>
      <c r="E7" s="5">
        <f>+C7*D7</f>
        <v>0</v>
      </c>
    </row>
    <row r="8" spans="1:5" ht="14.1" customHeight="1" thickBot="1" x14ac:dyDescent="0.35">
      <c r="A8" s="62" t="s">
        <v>37</v>
      </c>
      <c r="B8" s="63"/>
      <c r="C8" s="63"/>
      <c r="D8" s="64"/>
      <c r="E8" s="5">
        <f>SUM(E6:E7)</f>
        <v>0</v>
      </c>
    </row>
    <row r="9" spans="1:5" ht="10.8" thickBot="1" x14ac:dyDescent="0.35">
      <c r="A9" s="8" t="str">
        <f>'PI skaičiuoklė'!C8</f>
        <v>Veiksmas A2</v>
      </c>
      <c r="B9" s="4"/>
      <c r="C9" s="4"/>
      <c r="D9" s="4"/>
      <c r="E9" s="4"/>
    </row>
    <row r="10" spans="1:5" ht="10.8" thickBot="1" x14ac:dyDescent="0.35">
      <c r="A10" s="12"/>
      <c r="B10" s="5" t="s">
        <v>24</v>
      </c>
      <c r="C10" s="5">
        <v>0</v>
      </c>
      <c r="D10" s="5">
        <v>0</v>
      </c>
      <c r="E10" s="5">
        <f t="shared" ref="E10:E11" si="0">+C10*D10</f>
        <v>0</v>
      </c>
    </row>
    <row r="11" spans="1:5" ht="10.8" thickBot="1" x14ac:dyDescent="0.35">
      <c r="A11" s="12"/>
      <c r="B11" s="5" t="s">
        <v>25</v>
      </c>
      <c r="C11" s="5">
        <v>0</v>
      </c>
      <c r="D11" s="5">
        <v>0</v>
      </c>
      <c r="E11" s="5">
        <f t="shared" si="0"/>
        <v>0</v>
      </c>
    </row>
    <row r="12" spans="1:5" ht="10.8" thickBot="1" x14ac:dyDescent="0.35">
      <c r="A12" s="62" t="s">
        <v>38</v>
      </c>
      <c r="B12" s="63"/>
      <c r="C12" s="63"/>
      <c r="D12" s="64"/>
      <c r="E12" s="5">
        <f>SUM(E10:E11)</f>
        <v>0</v>
      </c>
    </row>
    <row r="13" spans="1:5" ht="10.8" thickBot="1" x14ac:dyDescent="0.35">
      <c r="A13" s="12"/>
      <c r="B13" s="5" t="s">
        <v>11</v>
      </c>
      <c r="C13" s="5">
        <v>0</v>
      </c>
      <c r="D13" s="5"/>
      <c r="E13" s="5" t="s">
        <v>92</v>
      </c>
    </row>
    <row r="14" spans="1:5" ht="10.8" thickBot="1" x14ac:dyDescent="0.35">
      <c r="A14" s="65" t="s">
        <v>39</v>
      </c>
      <c r="B14" s="66"/>
      <c r="C14" s="66"/>
      <c r="D14" s="67"/>
      <c r="E14" s="4">
        <f>SUM(E8,E12)</f>
        <v>0</v>
      </c>
    </row>
    <row r="15" spans="1:5" ht="21" thickBot="1" x14ac:dyDescent="0.35">
      <c r="A15" s="23" t="str">
        <f>'PI skaičiuoklė'!B11</f>
        <v>Straipsnis (-iai), punktas (-ai) ir įpareigojimas</v>
      </c>
      <c r="B15" s="4"/>
      <c r="C15" s="4"/>
      <c r="D15" s="4"/>
      <c r="E15" s="4"/>
    </row>
    <row r="16" spans="1:5" ht="10.8" thickBot="1" x14ac:dyDescent="0.35">
      <c r="A16" s="8" t="str">
        <f>'PI skaičiuoklė'!C12</f>
        <v>Veiksmas B1</v>
      </c>
      <c r="B16" s="4"/>
      <c r="C16" s="4"/>
      <c r="D16" s="4"/>
      <c r="E16" s="4"/>
    </row>
    <row r="17" spans="1:5" ht="10.8" thickBot="1" x14ac:dyDescent="0.35">
      <c r="A17" s="12"/>
      <c r="B17" s="5" t="s">
        <v>26</v>
      </c>
      <c r="C17" s="5">
        <v>0</v>
      </c>
      <c r="D17" s="5">
        <v>0</v>
      </c>
      <c r="E17" s="5">
        <f t="shared" ref="E17:E18" si="1">+C17*D17</f>
        <v>0</v>
      </c>
    </row>
    <row r="18" spans="1:5" ht="10.8" thickBot="1" x14ac:dyDescent="0.35">
      <c r="A18" s="12"/>
      <c r="B18" s="5" t="s">
        <v>27</v>
      </c>
      <c r="C18" s="5">
        <v>0</v>
      </c>
      <c r="D18" s="5">
        <v>0</v>
      </c>
      <c r="E18" s="5">
        <f t="shared" si="1"/>
        <v>0</v>
      </c>
    </row>
    <row r="19" spans="1:5" ht="10.8" thickBot="1" x14ac:dyDescent="0.35">
      <c r="A19" s="62" t="s">
        <v>40</v>
      </c>
      <c r="B19" s="63"/>
      <c r="C19" s="63"/>
      <c r="D19" s="64"/>
      <c r="E19" s="5">
        <f>SUM(E17:E18)</f>
        <v>0</v>
      </c>
    </row>
    <row r="20" spans="1:5" ht="10.8" thickBot="1" x14ac:dyDescent="0.35">
      <c r="A20" s="8" t="str">
        <f>'PI skaičiuoklė'!C13</f>
        <v>Veiksmas B2</v>
      </c>
      <c r="B20" s="4"/>
      <c r="C20" s="4"/>
      <c r="D20" s="4"/>
      <c r="E20" s="4"/>
    </row>
    <row r="21" spans="1:5" ht="10.8" thickBot="1" x14ac:dyDescent="0.35">
      <c r="A21" s="12"/>
      <c r="B21" s="5" t="s">
        <v>28</v>
      </c>
      <c r="C21" s="5">
        <v>0</v>
      </c>
      <c r="D21" s="5">
        <v>0</v>
      </c>
      <c r="E21" s="5">
        <f t="shared" ref="E21:E22" si="2">+C21*D21</f>
        <v>0</v>
      </c>
    </row>
    <row r="22" spans="1:5" ht="10.8" thickBot="1" x14ac:dyDescent="0.35">
      <c r="A22" s="12"/>
      <c r="B22" s="5" t="s">
        <v>29</v>
      </c>
      <c r="C22" s="5">
        <v>0</v>
      </c>
      <c r="D22" s="5">
        <v>0</v>
      </c>
      <c r="E22" s="5">
        <f t="shared" si="2"/>
        <v>0</v>
      </c>
    </row>
    <row r="23" spans="1:5" ht="10.8" thickBot="1" x14ac:dyDescent="0.35">
      <c r="A23" s="62" t="s">
        <v>42</v>
      </c>
      <c r="B23" s="63"/>
      <c r="C23" s="63"/>
      <c r="D23" s="64"/>
      <c r="E23" s="5">
        <f>SUM(E21:E22)</f>
        <v>0</v>
      </c>
    </row>
    <row r="24" spans="1:5" ht="10.8" thickBot="1" x14ac:dyDescent="0.35">
      <c r="A24" s="12"/>
      <c r="B24" s="5" t="s">
        <v>11</v>
      </c>
      <c r="C24" s="5"/>
      <c r="D24" s="5"/>
      <c r="E24" s="5" t="s">
        <v>17</v>
      </c>
    </row>
    <row r="25" spans="1:5" ht="10.8" thickBot="1" x14ac:dyDescent="0.35">
      <c r="A25" s="65" t="s">
        <v>41</v>
      </c>
      <c r="B25" s="66"/>
      <c r="C25" s="66"/>
      <c r="D25" s="67"/>
      <c r="E25" s="4">
        <f>SUM(E19,E23)</f>
        <v>0</v>
      </c>
    </row>
    <row r="26" spans="1:5" x14ac:dyDescent="0.3">
      <c r="A26" s="27"/>
      <c r="B26" s="27"/>
      <c r="C26" s="27"/>
      <c r="D26" s="27"/>
      <c r="E26" s="33"/>
    </row>
    <row r="27" spans="1:5" x14ac:dyDescent="0.3">
      <c r="A27" s="27"/>
      <c r="B27" s="27"/>
      <c r="C27" s="27"/>
      <c r="D27" s="27"/>
      <c r="E27" s="33"/>
    </row>
    <row r="28" spans="1:5" x14ac:dyDescent="0.3">
      <c r="A28" s="27"/>
      <c r="B28" s="27"/>
      <c r="C28" s="27"/>
      <c r="D28" s="27"/>
      <c r="E28" s="33"/>
    </row>
    <row r="29" spans="1:5" x14ac:dyDescent="0.3">
      <c r="A29" s="27"/>
      <c r="B29" s="27"/>
      <c r="C29" s="27"/>
      <c r="D29" s="27"/>
      <c r="E29" s="33"/>
    </row>
    <row r="30" spans="1:5" x14ac:dyDescent="0.3">
      <c r="A30" s="27"/>
      <c r="B30" s="27"/>
      <c r="C30" s="27"/>
      <c r="D30" s="27"/>
      <c r="E30" s="33"/>
    </row>
    <row r="32" spans="1:5" ht="10.8" thickBot="1" x14ac:dyDescent="0.35"/>
    <row r="33" spans="1:7" ht="19.5" customHeight="1" thickBot="1" x14ac:dyDescent="0.35">
      <c r="A33" s="80" t="s">
        <v>65</v>
      </c>
      <c r="B33" s="81"/>
      <c r="C33" s="81"/>
      <c r="D33" s="81"/>
      <c r="E33" s="82"/>
    </row>
    <row r="34" spans="1:7" ht="31.2" thickBot="1" x14ac:dyDescent="0.35">
      <c r="A34" s="29" t="s">
        <v>89</v>
      </c>
      <c r="B34" s="30" t="s">
        <v>90</v>
      </c>
      <c r="C34" s="30" t="s">
        <v>61</v>
      </c>
      <c r="D34" s="30" t="s">
        <v>91</v>
      </c>
      <c r="E34" s="30" t="s">
        <v>4</v>
      </c>
    </row>
    <row r="35" spans="1:7" ht="10.8" thickBot="1" x14ac:dyDescent="0.35">
      <c r="A35" s="31">
        <v>1</v>
      </c>
      <c r="B35" s="32">
        <v>2</v>
      </c>
      <c r="C35" s="32">
        <v>3</v>
      </c>
      <c r="D35" s="32">
        <v>4</v>
      </c>
      <c r="E35" s="32">
        <v>5</v>
      </c>
    </row>
    <row r="36" spans="1:7" ht="243.6" customHeight="1" thickBot="1" x14ac:dyDescent="0.35">
      <c r="A36" s="23">
        <f>'PI skaičiuoklė'!B13</f>
        <v>0</v>
      </c>
      <c r="B36" s="4"/>
      <c r="C36" s="45"/>
      <c r="D36" s="4"/>
      <c r="E36" s="4"/>
      <c r="G36" s="42"/>
    </row>
    <row r="37" spans="1:7" ht="10.8" thickBot="1" x14ac:dyDescent="0.35">
      <c r="A37" s="47"/>
      <c r="B37" s="37"/>
      <c r="C37" s="37"/>
      <c r="D37" s="37"/>
      <c r="E37" s="37"/>
      <c r="G37" s="42"/>
    </row>
    <row r="38" spans="1:7" ht="18" customHeight="1" thickBot="1" x14ac:dyDescent="0.35">
      <c r="A38" s="48"/>
      <c r="B38" s="37"/>
      <c r="C38" s="37"/>
      <c r="D38" s="37"/>
      <c r="E38" s="37"/>
      <c r="G38" s="42"/>
    </row>
    <row r="39" spans="1:7" ht="10.8" thickBot="1" x14ac:dyDescent="0.35">
      <c r="A39" s="48"/>
      <c r="B39" s="37"/>
      <c r="C39" s="49"/>
      <c r="D39" s="37"/>
      <c r="E39" s="37"/>
    </row>
    <row r="40" spans="1:7" ht="10.8" thickBot="1" x14ac:dyDescent="0.35">
      <c r="A40" s="62" t="s">
        <v>37</v>
      </c>
      <c r="B40" s="63"/>
      <c r="C40" s="63"/>
      <c r="D40" s="64"/>
      <c r="E40" s="5">
        <f>SUM(E38:E39)</f>
        <v>0</v>
      </c>
      <c r="G40" s="42"/>
    </row>
    <row r="41" spans="1:7" ht="10.8" thickBot="1" x14ac:dyDescent="0.35">
      <c r="A41" s="8" t="str">
        <f>'PI skaičiuoklė'!C21</f>
        <v>Veiksmas A2</v>
      </c>
      <c r="B41" s="4"/>
      <c r="C41" s="4"/>
      <c r="D41" s="4"/>
      <c r="E41" s="4"/>
    </row>
    <row r="42" spans="1:7" ht="10.8" thickBot="1" x14ac:dyDescent="0.35">
      <c r="A42" s="12"/>
      <c r="B42" s="5" t="s">
        <v>24</v>
      </c>
      <c r="C42" s="5">
        <v>0</v>
      </c>
      <c r="D42" s="5">
        <v>0</v>
      </c>
      <c r="E42" s="5">
        <f t="shared" ref="E42:E43" si="3">+C42*D42</f>
        <v>0</v>
      </c>
    </row>
    <row r="43" spans="1:7" ht="10.8" thickBot="1" x14ac:dyDescent="0.35">
      <c r="A43" s="12"/>
      <c r="B43" s="5" t="s">
        <v>25</v>
      </c>
      <c r="C43" s="5">
        <v>0</v>
      </c>
      <c r="D43" s="5">
        <v>0</v>
      </c>
      <c r="E43" s="5">
        <f t="shared" si="3"/>
        <v>0</v>
      </c>
    </row>
    <row r="44" spans="1:7" ht="10.8" thickBot="1" x14ac:dyDescent="0.35">
      <c r="A44" s="62" t="s">
        <v>38</v>
      </c>
      <c r="B44" s="63"/>
      <c r="C44" s="63"/>
      <c r="D44" s="64"/>
      <c r="E44" s="5">
        <f>SUM(E42:E43)</f>
        <v>0</v>
      </c>
    </row>
    <row r="45" spans="1:7" ht="10.8" thickBot="1" x14ac:dyDescent="0.35">
      <c r="A45" s="12"/>
      <c r="B45" s="5" t="s">
        <v>11</v>
      </c>
      <c r="C45" s="5"/>
      <c r="D45" s="5"/>
      <c r="E45" s="5" t="s">
        <v>92</v>
      </c>
    </row>
    <row r="46" spans="1:7" ht="10.8" thickBot="1" x14ac:dyDescent="0.35">
      <c r="A46" s="65" t="s">
        <v>39</v>
      </c>
      <c r="B46" s="66"/>
      <c r="C46" s="66"/>
      <c r="D46" s="67"/>
      <c r="E46" s="4">
        <f>SUM(E40,E44)</f>
        <v>0</v>
      </c>
    </row>
    <row r="47" spans="1:7" ht="163.80000000000001" thickBot="1" x14ac:dyDescent="0.35">
      <c r="A47" s="23" t="str">
        <f>'PI skaičiuoklė'!B24</f>
        <v>4 straipsnis. 9(4) straipsnio pakeitimas
1.Papildyti  9(4) straipsnio 1 dalį nauju 6 punktu:
„6)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&lt;...&gt;"</v>
      </c>
      <c r="B47" s="4"/>
      <c r="C47" s="4"/>
      <c r="D47" s="4"/>
      <c r="E47" s="4"/>
    </row>
    <row r="48" spans="1:7" ht="51.6" thickBot="1" x14ac:dyDescent="0.35">
      <c r="A48" s="8" t="str">
        <f>'PI skaičiuoklė'!C25</f>
        <v>Elektroninių cigarečių ir jų pildyklių informacinio lapelio su įrašu apie metimo rūkyti pagalbą (Nacionalinės metimo rūkyti linijos rekvizitus)  leidyba</v>
      </c>
      <c r="B48" s="4"/>
      <c r="C48" s="4"/>
      <c r="D48" s="4"/>
      <c r="E48" s="4"/>
    </row>
    <row r="49" spans="1:5" ht="10.8" thickBot="1" x14ac:dyDescent="0.35">
      <c r="A49" s="12"/>
      <c r="B49" s="37" t="s">
        <v>26</v>
      </c>
      <c r="C49" s="49">
        <v>1</v>
      </c>
      <c r="D49" s="37">
        <v>0.05</v>
      </c>
      <c r="E49" s="37">
        <f t="shared" ref="E49:E50" si="4">+C49*D49</f>
        <v>0.05</v>
      </c>
    </row>
    <row r="50" spans="1:5" ht="10.8" thickBot="1" x14ac:dyDescent="0.35">
      <c r="A50" s="12"/>
      <c r="B50" s="5" t="s">
        <v>27</v>
      </c>
      <c r="C50" s="5">
        <v>0</v>
      </c>
      <c r="D50" s="5">
        <v>0</v>
      </c>
      <c r="E50" s="5">
        <f t="shared" si="4"/>
        <v>0</v>
      </c>
    </row>
    <row r="51" spans="1:5" ht="10.8" thickBot="1" x14ac:dyDescent="0.35">
      <c r="A51" s="62" t="s">
        <v>40</v>
      </c>
      <c r="B51" s="63"/>
      <c r="C51" s="63"/>
      <c r="D51" s="64"/>
      <c r="E51" s="5">
        <f>SUM(E49:E50)</f>
        <v>0.05</v>
      </c>
    </row>
    <row r="52" spans="1:5" ht="10.8" thickBot="1" x14ac:dyDescent="0.35">
      <c r="A52" s="8" t="str">
        <f>'PI skaičiuoklė'!C26</f>
        <v>Veiksmas B2</v>
      </c>
      <c r="B52" s="4"/>
      <c r="C52" s="4"/>
      <c r="D52" s="4"/>
      <c r="E52" s="4"/>
    </row>
    <row r="53" spans="1:5" ht="10.8" thickBot="1" x14ac:dyDescent="0.35">
      <c r="A53" s="12"/>
      <c r="B53" s="5" t="s">
        <v>28</v>
      </c>
      <c r="C53" s="5">
        <v>0</v>
      </c>
      <c r="D53" s="5">
        <v>0</v>
      </c>
      <c r="E53" s="5">
        <f t="shared" ref="E53:E54" si="5">+C53*D53</f>
        <v>0</v>
      </c>
    </row>
    <row r="54" spans="1:5" ht="10.8" thickBot="1" x14ac:dyDescent="0.35">
      <c r="A54" s="12"/>
      <c r="B54" s="5" t="s">
        <v>29</v>
      </c>
      <c r="C54" s="5">
        <v>0</v>
      </c>
      <c r="D54" s="5">
        <v>0</v>
      </c>
      <c r="E54" s="5">
        <f t="shared" si="5"/>
        <v>0</v>
      </c>
    </row>
    <row r="55" spans="1:5" ht="10.8" thickBot="1" x14ac:dyDescent="0.35">
      <c r="A55" s="62" t="s">
        <v>42</v>
      </c>
      <c r="B55" s="63"/>
      <c r="C55" s="63"/>
      <c r="D55" s="64"/>
      <c r="E55" s="5">
        <f>SUM(E53:E54)</f>
        <v>0</v>
      </c>
    </row>
    <row r="56" spans="1:5" ht="10.8" thickBot="1" x14ac:dyDescent="0.35">
      <c r="A56" s="12"/>
      <c r="B56" s="5" t="s">
        <v>11</v>
      </c>
      <c r="C56" s="5"/>
      <c r="D56" s="5"/>
      <c r="E56" s="5" t="s">
        <v>17</v>
      </c>
    </row>
    <row r="57" spans="1:5" ht="10.8" thickBot="1" x14ac:dyDescent="0.35">
      <c r="A57" s="65" t="s">
        <v>41</v>
      </c>
      <c r="B57" s="66"/>
      <c r="C57" s="66"/>
      <c r="D57" s="67"/>
      <c r="E57" s="4">
        <f>SUM(E51,E55)</f>
        <v>0.05</v>
      </c>
    </row>
    <row r="59" spans="1:5" x14ac:dyDescent="0.3">
      <c r="A59" s="1" t="s">
        <v>106</v>
      </c>
    </row>
  </sheetData>
  <mergeCells count="14">
    <mergeCell ref="A51:D51"/>
    <mergeCell ref="A55:D55"/>
    <mergeCell ref="A57:D57"/>
    <mergeCell ref="A1:E1"/>
    <mergeCell ref="A33:E33"/>
    <mergeCell ref="A40:D40"/>
    <mergeCell ref="A44:D44"/>
    <mergeCell ref="A46:D46"/>
    <mergeCell ref="A25:D25"/>
    <mergeCell ref="A8:D8"/>
    <mergeCell ref="A12:D12"/>
    <mergeCell ref="A14:D14"/>
    <mergeCell ref="A19:D19"/>
    <mergeCell ref="A23:D23"/>
  </mergeCells>
  <pageMargins left="0.70866141732283472" right="0.70866141732283472" top="1.3385826771653544" bottom="1.3385826771653544" header="0.31496062992125984" footer="0.31496062992125984"/>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2F1F0"/>
  </sheetPr>
  <dimension ref="A1:E59"/>
  <sheetViews>
    <sheetView tabSelected="1" topLeftCell="A29" zoomScale="85" zoomScaleNormal="85" workbookViewId="0">
      <selection activeCell="C37" sqref="C37"/>
    </sheetView>
  </sheetViews>
  <sheetFormatPr defaultColWidth="8.6640625" defaultRowHeight="10.199999999999999" x14ac:dyDescent="0.3"/>
  <cols>
    <col min="1" max="1" width="39" style="1" customWidth="1"/>
    <col min="2" max="2" width="30.109375" style="1" customWidth="1"/>
    <col min="3" max="3" width="24.5546875" style="1" customWidth="1"/>
    <col min="4" max="4" width="8.6640625" style="1"/>
    <col min="5" max="5" width="48.6640625" style="1" customWidth="1"/>
    <col min="6" max="16384" width="8.6640625" style="1"/>
  </cols>
  <sheetData>
    <row r="1" spans="1:3" ht="21" customHeight="1" thickBot="1" x14ac:dyDescent="0.35">
      <c r="A1" s="71" t="s">
        <v>93</v>
      </c>
      <c r="B1" s="72"/>
      <c r="C1" s="73"/>
    </row>
    <row r="2" spans="1:3" ht="26.4" customHeight="1" thickBot="1" x14ac:dyDescent="0.35">
      <c r="A2" s="29" t="s">
        <v>88</v>
      </c>
      <c r="B2" s="30" t="s">
        <v>43</v>
      </c>
      <c r="C2" s="30" t="s">
        <v>44</v>
      </c>
    </row>
    <row r="3" spans="1:3" ht="11.25" customHeight="1" thickBot="1" x14ac:dyDescent="0.35">
      <c r="A3" s="31">
        <v>1</v>
      </c>
      <c r="B3" s="32">
        <v>2</v>
      </c>
      <c r="C3" s="32">
        <v>3</v>
      </c>
    </row>
    <row r="4" spans="1:3" ht="30.75" customHeight="1" thickBot="1" x14ac:dyDescent="0.35">
      <c r="A4" s="23" t="str">
        <f>'PI skaičiuoklė'!B6</f>
        <v>Straipsnis (-iai), punktas (-ai) ir įpareigojimas</v>
      </c>
      <c r="B4" s="4"/>
      <c r="C4" s="4"/>
    </row>
    <row r="5" spans="1:3" ht="10.8" thickBot="1" x14ac:dyDescent="0.35">
      <c r="A5" s="8" t="str">
        <f>'PI skaičiuoklė'!C7</f>
        <v>Veiksmas A1</v>
      </c>
      <c r="B5" s="4"/>
      <c r="C5" s="4"/>
    </row>
    <row r="6" spans="1:3" ht="10.8" thickBot="1" x14ac:dyDescent="0.35">
      <c r="A6" s="12"/>
      <c r="B6" s="5" t="s">
        <v>22</v>
      </c>
      <c r="C6" s="5">
        <v>0</v>
      </c>
    </row>
    <row r="7" spans="1:3" ht="10.8" thickBot="1" x14ac:dyDescent="0.35">
      <c r="A7" s="12"/>
      <c r="B7" s="5" t="s">
        <v>23</v>
      </c>
      <c r="C7" s="5">
        <v>0</v>
      </c>
    </row>
    <row r="8" spans="1:3" ht="12" customHeight="1" thickBot="1" x14ac:dyDescent="0.35">
      <c r="A8" s="62" t="s">
        <v>45</v>
      </c>
      <c r="B8" s="64"/>
      <c r="C8" s="5">
        <f>SUM(C6:C7)</f>
        <v>0</v>
      </c>
    </row>
    <row r="9" spans="1:3" ht="10.8" thickBot="1" x14ac:dyDescent="0.35">
      <c r="A9" s="8" t="str">
        <f>'PI skaičiuoklė'!C8</f>
        <v>Veiksmas A2</v>
      </c>
      <c r="B9" s="4"/>
      <c r="C9" s="4"/>
    </row>
    <row r="10" spans="1:3" ht="10.8" thickBot="1" x14ac:dyDescent="0.35">
      <c r="A10" s="12"/>
      <c r="B10" s="5" t="s">
        <v>24</v>
      </c>
      <c r="C10" s="5">
        <v>0</v>
      </c>
    </row>
    <row r="11" spans="1:3" ht="10.8" thickBot="1" x14ac:dyDescent="0.35">
      <c r="A11" s="12"/>
      <c r="B11" s="5" t="s">
        <v>25</v>
      </c>
      <c r="C11" s="5">
        <v>0</v>
      </c>
    </row>
    <row r="12" spans="1:3" ht="18.899999999999999" customHeight="1" thickBot="1" x14ac:dyDescent="0.35">
      <c r="A12" s="62" t="s">
        <v>46</v>
      </c>
      <c r="B12" s="64"/>
      <c r="C12" s="5">
        <f>SUM(C10:C11)</f>
        <v>0</v>
      </c>
    </row>
    <row r="13" spans="1:3" ht="10.8" thickBot="1" x14ac:dyDescent="0.35">
      <c r="A13" s="12"/>
      <c r="B13" s="5" t="s">
        <v>11</v>
      </c>
      <c r="C13" s="5"/>
    </row>
    <row r="14" spans="1:3" ht="15" customHeight="1" thickBot="1" x14ac:dyDescent="0.35">
      <c r="A14" s="65" t="s">
        <v>47</v>
      </c>
      <c r="B14" s="67"/>
      <c r="C14" s="34">
        <f>SUM(C8,C12)</f>
        <v>0</v>
      </c>
    </row>
    <row r="15" spans="1:3" ht="11.4" customHeight="1" thickBot="1" x14ac:dyDescent="0.35">
      <c r="A15" s="23" t="str">
        <f>'PI skaičiuoklė'!B11</f>
        <v>Straipsnis (-iai), punktas (-ai) ir įpareigojimas</v>
      </c>
      <c r="B15" s="4"/>
      <c r="C15" s="4"/>
    </row>
    <row r="16" spans="1:3" ht="10.8" thickBot="1" x14ac:dyDescent="0.35">
      <c r="A16" s="8" t="str">
        <f>'PI skaičiuoklė'!C12</f>
        <v>Veiksmas B1</v>
      </c>
      <c r="B16" s="4"/>
      <c r="C16" s="4"/>
    </row>
    <row r="17" spans="1:3" ht="10.8" thickBot="1" x14ac:dyDescent="0.35">
      <c r="A17" s="35"/>
      <c r="B17" s="5" t="s">
        <v>26</v>
      </c>
      <c r="C17" s="5">
        <v>0</v>
      </c>
    </row>
    <row r="18" spans="1:3" ht="10.8" thickBot="1" x14ac:dyDescent="0.35">
      <c r="A18" s="12"/>
      <c r="B18" s="5" t="s">
        <v>27</v>
      </c>
      <c r="C18" s="5">
        <v>0</v>
      </c>
    </row>
    <row r="19" spans="1:3" ht="15" customHeight="1" thickBot="1" x14ac:dyDescent="0.35">
      <c r="A19" s="62" t="s">
        <v>48</v>
      </c>
      <c r="B19" s="64"/>
      <c r="C19" s="5">
        <f>SUM(C17:C18)</f>
        <v>0</v>
      </c>
    </row>
    <row r="20" spans="1:3" ht="10.8" thickBot="1" x14ac:dyDescent="0.35">
      <c r="A20" s="8" t="str">
        <f>'PI skaičiuoklė'!C13</f>
        <v>Veiksmas B2</v>
      </c>
      <c r="B20" s="4"/>
      <c r="C20" s="4"/>
    </row>
    <row r="21" spans="1:3" ht="10.8" thickBot="1" x14ac:dyDescent="0.35">
      <c r="A21" s="12"/>
      <c r="B21" s="5" t="s">
        <v>28</v>
      </c>
      <c r="C21" s="5">
        <v>0</v>
      </c>
    </row>
    <row r="22" spans="1:3" ht="10.8" thickBot="1" x14ac:dyDescent="0.35">
      <c r="A22" s="12"/>
      <c r="B22" s="5" t="s">
        <v>29</v>
      </c>
      <c r="C22" s="5">
        <v>0</v>
      </c>
    </row>
    <row r="23" spans="1:3" ht="16.5" customHeight="1" thickBot="1" x14ac:dyDescent="0.35">
      <c r="A23" s="62" t="s">
        <v>49</v>
      </c>
      <c r="B23" s="64"/>
      <c r="C23" s="5">
        <f>SUM(C21:C22)</f>
        <v>0</v>
      </c>
    </row>
    <row r="24" spans="1:3" ht="10.8" thickBot="1" x14ac:dyDescent="0.35">
      <c r="A24" s="12"/>
      <c r="B24" s="5" t="s">
        <v>11</v>
      </c>
      <c r="C24" s="5" t="s">
        <v>11</v>
      </c>
    </row>
    <row r="25" spans="1:3" ht="15" customHeight="1" thickBot="1" x14ac:dyDescent="0.35">
      <c r="A25" s="65" t="s">
        <v>50</v>
      </c>
      <c r="B25" s="67"/>
      <c r="C25" s="34">
        <f>SUM(C19,C23)</f>
        <v>0</v>
      </c>
    </row>
    <row r="26" spans="1:3" ht="15" customHeight="1" x14ac:dyDescent="0.3">
      <c r="A26" s="27"/>
      <c r="B26" s="27"/>
      <c r="C26" s="36"/>
    </row>
    <row r="27" spans="1:3" ht="15" customHeight="1" x14ac:dyDescent="0.3">
      <c r="A27" s="27"/>
      <c r="B27" s="27"/>
      <c r="C27" s="36"/>
    </row>
    <row r="28" spans="1:3" ht="15" customHeight="1" x14ac:dyDescent="0.3">
      <c r="A28" s="27"/>
      <c r="B28" s="27"/>
      <c r="C28" s="36"/>
    </row>
    <row r="29" spans="1:3" ht="15" customHeight="1" x14ac:dyDescent="0.3">
      <c r="A29" s="27"/>
      <c r="B29" s="27"/>
      <c r="C29" s="36"/>
    </row>
    <row r="30" spans="1:3" ht="1.5" customHeight="1" x14ac:dyDescent="0.3"/>
    <row r="31" spans="1:3" ht="10.8" thickBot="1" x14ac:dyDescent="0.35"/>
    <row r="32" spans="1:3" ht="17.25" customHeight="1" thickBot="1" x14ac:dyDescent="0.35">
      <c r="A32" s="74" t="s">
        <v>94</v>
      </c>
      <c r="B32" s="75"/>
      <c r="C32" s="76"/>
    </row>
    <row r="33" spans="1:5" ht="30" customHeight="1" thickBot="1" x14ac:dyDescent="0.35">
      <c r="A33" s="29" t="s">
        <v>89</v>
      </c>
      <c r="B33" s="30" t="s">
        <v>43</v>
      </c>
      <c r="C33" s="30" t="s">
        <v>44</v>
      </c>
    </row>
    <row r="34" spans="1:5" ht="10.8" thickBot="1" x14ac:dyDescent="0.35">
      <c r="A34" s="31">
        <v>1</v>
      </c>
      <c r="B34" s="32">
        <v>2</v>
      </c>
      <c r="C34" s="32">
        <v>3</v>
      </c>
    </row>
    <row r="35" spans="1:5" ht="170.1" customHeight="1" thickBot="1" x14ac:dyDescent="0.35">
      <c r="A35" s="23" t="str">
        <f>'PI skaičiuoklė'!B19</f>
        <v xml:space="preserve">1 straipsnis. 8(5) straipsnio 1 dalies pakeitimas
Pakeisti 8(5) straipsnio 1 dalį ir ją išdėstyti taip:
„1. Ant kiekvieno bedūmių tabako gaminių, įskaitant bedūmius kaitinamojo tabako gaminius, vienetinio pakelio ir ant bet kokios jų išorinės pakuotės pateikiamas įspėjimas apie galimą žalą sveikatai: „Šis tabako gaminys kenkia jūsų sveikatai ir sukelia priklausomybę“ ir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v>
      </c>
      <c r="B35" s="4"/>
      <c r="C35" s="4"/>
    </row>
    <row r="36" spans="1:5" ht="59.25" customHeight="1" thickBot="1" x14ac:dyDescent="0.35">
      <c r="A36" s="8" t="str">
        <f>'PI skaičiuoklė'!C20</f>
        <v>Įrašo apie metimo rūkyti pagalbą (Nacionalinės metimo rūkyti linijos rekvizitus)  įtraukimas ant gaminių pakelių</v>
      </c>
      <c r="B36" s="4"/>
      <c r="C36" s="4"/>
    </row>
    <row r="37" spans="1:5" ht="51.6" thickBot="1" x14ac:dyDescent="0.35">
      <c r="A37" s="48"/>
      <c r="B37" s="37" t="s">
        <v>103</v>
      </c>
      <c r="C37" s="49">
        <v>6000</v>
      </c>
    </row>
    <row r="38" spans="1:5" ht="10.8" thickBot="1" x14ac:dyDescent="0.35">
      <c r="A38" s="12"/>
      <c r="B38" s="5"/>
      <c r="C38" s="5">
        <v>0</v>
      </c>
      <c r="E38" s="46"/>
    </row>
    <row r="39" spans="1:5" ht="10.8" thickBot="1" x14ac:dyDescent="0.35">
      <c r="A39" s="62" t="s">
        <v>45</v>
      </c>
      <c r="B39" s="64"/>
      <c r="C39" s="5">
        <f>SUM(C37:C38)</f>
        <v>6000</v>
      </c>
    </row>
    <row r="40" spans="1:5" ht="10.8" thickBot="1" x14ac:dyDescent="0.35">
      <c r="A40" s="8" t="str">
        <f>'PI skaičiuoklė'!C21</f>
        <v>Veiksmas A2</v>
      </c>
      <c r="B40" s="4"/>
      <c r="C40" s="4"/>
    </row>
    <row r="41" spans="1:5" ht="10.8" thickBot="1" x14ac:dyDescent="0.35">
      <c r="A41" s="12"/>
      <c r="B41" s="5" t="s">
        <v>24</v>
      </c>
      <c r="C41" s="5">
        <v>0</v>
      </c>
    </row>
    <row r="42" spans="1:5" ht="10.8" thickBot="1" x14ac:dyDescent="0.35">
      <c r="A42" s="12"/>
      <c r="B42" s="5" t="s">
        <v>25</v>
      </c>
      <c r="C42" s="5">
        <v>0</v>
      </c>
    </row>
    <row r="43" spans="1:5" ht="10.8" thickBot="1" x14ac:dyDescent="0.35">
      <c r="A43" s="62" t="s">
        <v>46</v>
      </c>
      <c r="B43" s="64"/>
      <c r="C43" s="5">
        <f>SUM(C41:C42)</f>
        <v>0</v>
      </c>
    </row>
    <row r="44" spans="1:5" ht="10.8" thickBot="1" x14ac:dyDescent="0.35">
      <c r="A44" s="12"/>
      <c r="B44" s="5" t="s">
        <v>11</v>
      </c>
      <c r="C44" s="5"/>
    </row>
    <row r="45" spans="1:5" ht="10.8" thickBot="1" x14ac:dyDescent="0.35">
      <c r="A45" s="65" t="s">
        <v>47</v>
      </c>
      <c r="B45" s="67"/>
      <c r="C45" s="34">
        <f>SUM(C39,C43)</f>
        <v>6000</v>
      </c>
    </row>
    <row r="46" spans="1:5" ht="102.6" thickBot="1" x14ac:dyDescent="0.35">
      <c r="A46" s="23" t="str">
        <f>'PI skaičiuoklė'!B24</f>
        <v>4 straipsnis. 9(4) straipsnio pakeitimas
1.Papildyti  9(4) straipsnio 1 dalį nauju 6 punktu:
„6) informacija dėl metimo rūkyti, įskaitant telefono numerius, elektroninio pašto adresus arba interneto svetaines, kuriose vartotojams pateikiama informacija apie paramos programas asmenims, kurie nori mesti rūkyti. Informacijos, susijusios su metimu rūkyti, turinį ir jos pateikimo tvarką nustato Lietuvos Respublikos Vyriausybė ar jos įgaliota institucija“; &lt;...&gt;"</v>
      </c>
      <c r="B46" s="4"/>
      <c r="C46" s="4"/>
    </row>
    <row r="47" spans="1:5" ht="41.4" thickBot="1" x14ac:dyDescent="0.35">
      <c r="A47" s="8" t="str">
        <f>'PI skaičiuoklė'!C25</f>
        <v>Elektroninių cigarečių ir jų pildyklių informacinio lapelio su įrašu apie metimo rūkyti pagalbą (Nacionalinės metimo rūkyti linijos rekvizitus)  leidyba</v>
      </c>
      <c r="B47" s="4"/>
      <c r="C47" s="4"/>
    </row>
    <row r="48" spans="1:5" ht="10.8" thickBot="1" x14ac:dyDescent="0.35">
      <c r="A48" s="35"/>
      <c r="B48" s="5" t="s">
        <v>26</v>
      </c>
      <c r="C48" s="5">
        <v>0</v>
      </c>
    </row>
    <row r="49" spans="1:3" ht="10.8" thickBot="1" x14ac:dyDescent="0.35">
      <c r="A49" s="12"/>
      <c r="B49" s="5" t="s">
        <v>27</v>
      </c>
      <c r="C49" s="5">
        <v>0</v>
      </c>
    </row>
    <row r="50" spans="1:3" ht="10.8" thickBot="1" x14ac:dyDescent="0.35">
      <c r="A50" s="62" t="s">
        <v>48</v>
      </c>
      <c r="B50" s="64"/>
      <c r="C50" s="5">
        <f>SUM(C48:C49)</f>
        <v>0</v>
      </c>
    </row>
    <row r="51" spans="1:3" ht="10.8" thickBot="1" x14ac:dyDescent="0.35">
      <c r="A51" s="8" t="str">
        <f>'PI skaičiuoklė'!C26</f>
        <v>Veiksmas B2</v>
      </c>
      <c r="B51" s="4"/>
      <c r="C51" s="4"/>
    </row>
    <row r="52" spans="1:3" ht="10.8" thickBot="1" x14ac:dyDescent="0.35">
      <c r="A52" s="12"/>
      <c r="B52" s="5" t="s">
        <v>28</v>
      </c>
      <c r="C52" s="5">
        <v>0</v>
      </c>
    </row>
    <row r="53" spans="1:3" ht="10.8" thickBot="1" x14ac:dyDescent="0.35">
      <c r="A53" s="12"/>
      <c r="B53" s="5" t="s">
        <v>29</v>
      </c>
      <c r="C53" s="5">
        <v>0</v>
      </c>
    </row>
    <row r="54" spans="1:3" ht="10.8" thickBot="1" x14ac:dyDescent="0.35">
      <c r="A54" s="62" t="s">
        <v>49</v>
      </c>
      <c r="B54" s="64"/>
      <c r="C54" s="5">
        <f>SUM(C52:C53)</f>
        <v>0</v>
      </c>
    </row>
    <row r="55" spans="1:3" ht="10.8" thickBot="1" x14ac:dyDescent="0.35">
      <c r="A55" s="12"/>
      <c r="B55" s="5" t="s">
        <v>11</v>
      </c>
      <c r="C55" s="5" t="s">
        <v>11</v>
      </c>
    </row>
    <row r="56" spans="1:3" ht="10.8" thickBot="1" x14ac:dyDescent="0.35">
      <c r="A56" s="65" t="s">
        <v>50</v>
      </c>
      <c r="B56" s="67"/>
      <c r="C56" s="34">
        <f>SUM(C50,C54)</f>
        <v>0</v>
      </c>
    </row>
    <row r="59" spans="1:3" x14ac:dyDescent="0.3">
      <c r="A59" s="1" t="s">
        <v>105</v>
      </c>
    </row>
  </sheetData>
  <mergeCells count="14">
    <mergeCell ref="A50:B50"/>
    <mergeCell ref="A54:B54"/>
    <mergeCell ref="A56:B56"/>
    <mergeCell ref="A1:C1"/>
    <mergeCell ref="A32:C32"/>
    <mergeCell ref="A39:B39"/>
    <mergeCell ref="A43:B43"/>
    <mergeCell ref="A45:B45"/>
    <mergeCell ref="A25:B25"/>
    <mergeCell ref="A8:B8"/>
    <mergeCell ref="A12:B12"/>
    <mergeCell ref="A14:B14"/>
    <mergeCell ref="A19:B19"/>
    <mergeCell ref="A23:B23"/>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2F31A8F31CD2D458B1820EC8E9439A8" ma:contentTypeVersion="4" ma:contentTypeDescription="Kurkite naują dokumentą." ma:contentTypeScope="" ma:versionID="0b8e69b05e37bb016ce66936420bb9f9">
  <xsd:schema xmlns:xsd="http://www.w3.org/2001/XMLSchema" xmlns:xs="http://www.w3.org/2001/XMLSchema" xmlns:p="http://schemas.microsoft.com/office/2006/metadata/properties" xmlns:ns3="2e073065-020e-4dce-99c7-95e5c43123bb" targetNamespace="http://schemas.microsoft.com/office/2006/metadata/properties" ma:root="true" ma:fieldsID="e3781e86f90e9808efb857dffe9517c8" ns3:_="">
    <xsd:import namespace="2e073065-020e-4dce-99c7-95e5c43123b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e073065-020e-4dce-99c7-95e5c43123b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DC1A6D7-905F-475A-B17F-3B15D109AA66}">
  <ds:schemaRefs>
    <ds:schemaRef ds:uri="http://schemas.microsoft.com/sharepoint/v3/contenttype/forms"/>
  </ds:schemaRefs>
</ds:datastoreItem>
</file>

<file path=customXml/itemProps2.xml><?xml version="1.0" encoding="utf-8"?>
<ds:datastoreItem xmlns:ds="http://schemas.openxmlformats.org/officeDocument/2006/customXml" ds:itemID="{E049A1B8-5C13-4E29-B3DA-24B0C0F80DFE}">
  <ds:schemaRefs>
    <ds:schemaRef ds:uri="http://schemas.microsoft.com/office/2006/documentManagement/types"/>
    <ds:schemaRef ds:uri="http://purl.org/dc/terms/"/>
    <ds:schemaRef ds:uri="http://purl.org/dc/elements/1.1/"/>
    <ds:schemaRef ds:uri="http://schemas.openxmlformats.org/package/2006/metadata/core-properties"/>
    <ds:schemaRef ds:uri="http://schemas.microsoft.com/office/infopath/2007/PartnerControls"/>
    <ds:schemaRef ds:uri="http://purl.org/dc/dcmitype/"/>
    <ds:schemaRef ds:uri="http://www.w3.org/XML/1998/namespace"/>
    <ds:schemaRef ds:uri="http://schemas.microsoft.com/office/2006/metadata/properties"/>
    <ds:schemaRef ds:uri="2e073065-020e-4dce-99c7-95e5c43123bb"/>
  </ds:schemaRefs>
</ds:datastoreItem>
</file>

<file path=customXml/itemProps3.xml><?xml version="1.0" encoding="utf-8"?>
<ds:datastoreItem xmlns:ds="http://schemas.openxmlformats.org/officeDocument/2006/customXml" ds:itemID="{D45079EF-3808-467A-9E62-6FF5AE09364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e073065-020e-4dce-99c7-95e5c43123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7bce49ad-6e13-4667-9698-89b6274ba9f6}" enabled="0" method="" siteId="{7bce49ad-6e13-4667-9698-89b6274ba9f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5</vt:i4>
      </vt:variant>
      <vt:variant>
        <vt:lpstr>Įvardytieji diapazonai</vt:lpstr>
      </vt:variant>
      <vt:variant>
        <vt:i4>3</vt:i4>
      </vt:variant>
    </vt:vector>
  </HeadingPairs>
  <TitlesOfParts>
    <vt:vector size="8" baseType="lpstr">
      <vt:lpstr>PI skaičiuoklė</vt:lpstr>
      <vt:lpstr>Išlaidos darbuotojams</vt:lpstr>
      <vt:lpstr>Išlaidos investicijoms</vt:lpstr>
      <vt:lpstr>Išlaidos medžiagoms</vt:lpstr>
      <vt:lpstr>Išlaidos paslaugoms</vt:lpstr>
      <vt:lpstr>'Išlaidos darbuotojams'!part_2cb49a7e219f400d8a2ae412b54a32cb</vt:lpstr>
      <vt:lpstr>'Išlaidos darbuotojams'!part_6a47f6bb397b451aae64d3a3fa59d00b</vt:lpstr>
      <vt:lpstr>'Išlaidos darbuotojams'!part_6a8598f1a8da4eabb6e0634352bf9d50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Danguolė Salžiūnienė</dc:creator>
  <cp:lastModifiedBy>Silvija Čibirienė</cp:lastModifiedBy>
  <cp:lastPrinted>2020-06-30T05:46:20Z</cp:lastPrinted>
  <dcterms:created xsi:type="dcterms:W3CDTF">2017-11-29T09:20:31Z</dcterms:created>
  <dcterms:modified xsi:type="dcterms:W3CDTF">2025-04-25T06:46:32Z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0x01010002F31A8F31CD2D458B1820EC8E9439A8</vt:lpwstr>
  </property>
</Properties>
</file>